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9040" windowHeight="15990" tabRatio="853"/>
  </bookViews>
  <sheets>
    <sheet name="Bảng tính CP XD+TB" sheetId="23" r:id="rId1"/>
    <sheet name="Khái toán" sheetId="11" r:id="rId2"/>
    <sheet name="ĐM LẬP NỘI SUY" sheetId="20" r:id="rId3"/>
    <sheet name="CP TƯ VẤN" sheetId="19" r:id="rId4"/>
    <sheet name="TỔNG HỢP CHI PHÍ" sheetId="41" r:id="rId5"/>
    <sheet name="CP TV KS" sheetId="18" state="hidden" r:id="rId6"/>
    <sheet name="CP TV PA KS" sheetId="35" state="hidden" r:id="rId7"/>
    <sheet name="CP TVKS" sheetId="37" state="hidden" r:id="rId8"/>
    <sheet name="TH VL+NC+MTC KL KS" sheetId="38" state="hidden" r:id="rId9"/>
    <sheet name="KL KS" sheetId="36" state="hidden" r:id="rId10"/>
    <sheet name="Bảng TH VL+NC+MTC KL KS" sheetId="16" state="hidden" r:id="rId11"/>
    <sheet name="TH KL KS" sheetId="39" state="hidden" r:id="rId12"/>
    <sheet name="Bảng tổng hợp KLKS" sheetId="17" state="hidden" r:id="rId13"/>
    <sheet name="Cp NVtK" sheetId="22" state="hidden" r:id="rId14"/>
    <sheet name="Gói thầu lập BCKTKT" sheetId="29" state="hidden" r:id="rId15"/>
    <sheet name="Gói thầu KHảo sát" sheetId="30" state="hidden" r:id="rId16"/>
    <sheet name="Phần CV thuộc KHLC" sheetId="34" state="hidden" r:id="rId17"/>
    <sheet name="pHẦN cv chưa đủ đk" sheetId="33" state="hidden" r:id="rId18"/>
    <sheet name="Th phần Cv thuộc KHLC" sheetId="32" state="hidden" r:id="rId19"/>
    <sheet name="Dự toán gói thầu TV lập BCKTKT" sheetId="25" state="hidden" r:id="rId20"/>
    <sheet name="Dự toán gói thầu TV khảo sát" sheetId="27" state="hidden" r:id="rId21"/>
  </sheets>
  <definedNames>
    <definedName name="_xlnm._FilterDatabase" localSheetId="2" hidden="1">'ĐM LẬP NỘI SUY'!$J$8:$J$9</definedName>
    <definedName name="_xlnm.Print_Area" localSheetId="0">'Bảng tính CP XD+TB'!$A$1:$I$14</definedName>
    <definedName name="_xlnm.Print_Area" localSheetId="7">'CP TVKS'!$A$1:$H$32</definedName>
    <definedName name="_xlnm.Print_Area" localSheetId="2">'ĐM LẬP NỘI SUY'!$A$1:$I$21</definedName>
    <definedName name="_xlnm.Print_Area" localSheetId="1">'Khái toán'!$A$1:$G$18</definedName>
    <definedName name="_xlnm.Print_Area" localSheetId="9">'KL KS'!$A$1:$L$42</definedName>
    <definedName name="_xlnm.Print_Area" localSheetId="11">'TH KL KS'!$A$1:$L$37</definedName>
    <definedName name="_xlnm.Print_Area" localSheetId="8">'TH VL+NC+MTC KL KS'!$A$1:$L$37</definedName>
    <definedName name="_xlnm.Print_Titles" localSheetId="9">'KL KS'!$5:$6</definedName>
    <definedName name="_xlnm.Print_Titles" localSheetId="11">'TH KL KS'!$9:$10</definedName>
    <definedName name="_xlnm.Print_Titles" localSheetId="8">'TH VL+NC+MTC KL KS'!$9:$10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20" l="1"/>
  <c r="E17" i="20"/>
  <c r="G17" i="20" l="1"/>
  <c r="G18" i="20" s="1"/>
  <c r="D18" i="19" s="1"/>
  <c r="G20" i="20"/>
  <c r="G21" i="20" s="1"/>
  <c r="D21" i="19" s="1"/>
  <c r="G11" i="23"/>
  <c r="G12" i="23"/>
  <c r="G9" i="23" s="1"/>
  <c r="G13" i="23"/>
  <c r="G10" i="23"/>
  <c r="H9" i="23" l="1"/>
  <c r="I9" i="23" s="1"/>
  <c r="E13" i="11" l="1"/>
  <c r="F13" i="11" s="1"/>
  <c r="E21" i="36" l="1"/>
  <c r="E22" i="36" s="1"/>
  <c r="E13" i="16" l="1"/>
  <c r="N17" i="16"/>
  <c r="A3" i="36" l="1"/>
  <c r="E16" i="36"/>
  <c r="K16" i="36" s="1"/>
  <c r="K41" i="36"/>
  <c r="J41" i="36"/>
  <c r="I41" i="36"/>
  <c r="K40" i="36"/>
  <c r="J40" i="36"/>
  <c r="I40" i="36"/>
  <c r="J39" i="36"/>
  <c r="I39" i="36"/>
  <c r="K39" i="36"/>
  <c r="I38" i="36"/>
  <c r="K38" i="36"/>
  <c r="J38" i="36"/>
  <c r="K37" i="36"/>
  <c r="J37" i="36"/>
  <c r="I37" i="36"/>
  <c r="K36" i="36"/>
  <c r="J36" i="36"/>
  <c r="I36" i="36"/>
  <c r="J35" i="36"/>
  <c r="K35" i="36"/>
  <c r="I35" i="36"/>
  <c r="K34" i="36"/>
  <c r="I34" i="36"/>
  <c r="J34" i="36"/>
  <c r="J32" i="36"/>
  <c r="K32" i="36"/>
  <c r="I32" i="36"/>
  <c r="K30" i="36"/>
  <c r="I30" i="36"/>
  <c r="J30" i="36"/>
  <c r="K29" i="36"/>
  <c r="I29" i="36"/>
  <c r="J29" i="36"/>
  <c r="K28" i="36"/>
  <c r="J28" i="36"/>
  <c r="I28" i="36"/>
  <c r="K27" i="36"/>
  <c r="I27" i="36"/>
  <c r="J27" i="36"/>
  <c r="K26" i="36"/>
  <c r="I26" i="36"/>
  <c r="J26" i="36"/>
  <c r="K25" i="36"/>
  <c r="J25" i="36"/>
  <c r="I25" i="36"/>
  <c r="K23" i="36"/>
  <c r="I23" i="36"/>
  <c r="J23" i="36"/>
  <c r="K19" i="36"/>
  <c r="J19" i="36"/>
  <c r="I19" i="36"/>
  <c r="K17" i="36"/>
  <c r="J17" i="36"/>
  <c r="I17" i="36"/>
  <c r="I16" i="36"/>
  <c r="E15" i="36"/>
  <c r="K15" i="36" s="1"/>
  <c r="F14" i="36"/>
  <c r="I14" i="36" s="1"/>
  <c r="H14" i="36"/>
  <c r="K14" i="36" s="1"/>
  <c r="G14" i="36"/>
  <c r="J14" i="36" s="1"/>
  <c r="E13" i="36"/>
  <c r="J13" i="36" s="1"/>
  <c r="E12" i="36"/>
  <c r="J12" i="36" s="1"/>
  <c r="K11" i="36"/>
  <c r="I11" i="36"/>
  <c r="J11" i="36"/>
  <c r="E9" i="36"/>
  <c r="I9" i="36" s="1"/>
  <c r="K9" i="36" l="1"/>
  <c r="J9" i="36"/>
  <c r="L41" i="36"/>
  <c r="L17" i="36"/>
  <c r="L32" i="36"/>
  <c r="L37" i="36"/>
  <c r="K13" i="36"/>
  <c r="L11" i="36"/>
  <c r="I12" i="36"/>
  <c r="K12" i="36"/>
  <c r="I13" i="36"/>
  <c r="I15" i="36"/>
  <c r="L36" i="36"/>
  <c r="L40" i="36"/>
  <c r="L35" i="36"/>
  <c r="L39" i="36"/>
  <c r="L38" i="36"/>
  <c r="L23" i="36"/>
  <c r="K22" i="36"/>
  <c r="J22" i="36"/>
  <c r="I22" i="36"/>
  <c r="L34" i="36"/>
  <c r="J16" i="36"/>
  <c r="L16" i="36" s="1"/>
  <c r="J15" i="36"/>
  <c r="I21" i="36"/>
  <c r="J21" i="36"/>
  <c r="K21" i="36"/>
  <c r="E10" i="36"/>
  <c r="L15" i="36" l="1"/>
  <c r="L13" i="36"/>
  <c r="L9" i="36"/>
  <c r="L12" i="36"/>
  <c r="L22" i="36"/>
  <c r="I10" i="36"/>
  <c r="K10" i="36"/>
  <c r="K42" i="36" s="1"/>
  <c r="J10" i="36"/>
  <c r="J42" i="36" s="1"/>
  <c r="L21" i="36"/>
  <c r="J43" i="36" l="1"/>
  <c r="K43" i="36"/>
  <c r="L10" i="36"/>
  <c r="L42" i="36" s="1"/>
  <c r="L43" i="36" s="1"/>
  <c r="I42" i="36"/>
  <c r="I43" i="36" l="1"/>
  <c r="M42" i="36"/>
  <c r="A4" i="35"/>
  <c r="A4" i="18"/>
  <c r="A6" i="35" l="1"/>
  <c r="A6" i="32" l="1"/>
  <c r="A6" i="33"/>
  <c r="A6" i="34"/>
  <c r="A4" i="30"/>
  <c r="A4" i="29"/>
  <c r="A7" i="22"/>
  <c r="A6" i="17"/>
  <c r="A6" i="16"/>
  <c r="A6" i="18"/>
  <c r="I20" i="32"/>
  <c r="I17" i="32"/>
  <c r="I18" i="32" s="1"/>
  <c r="J12" i="32"/>
  <c r="K12" i="32" s="1"/>
  <c r="L18" i="33"/>
  <c r="N17" i="34"/>
  <c r="N14" i="34"/>
  <c r="N15" i="34" s="1"/>
  <c r="O12" i="34"/>
  <c r="P12" i="34" s="1"/>
  <c r="P13" i="34" l="1"/>
  <c r="O13" i="34"/>
  <c r="I12" i="16" l="1"/>
  <c r="I13" i="16" l="1"/>
  <c r="J13" i="16"/>
  <c r="K13" i="16"/>
  <c r="I14" i="16"/>
  <c r="J14" i="16"/>
  <c r="K14" i="16"/>
  <c r="I15" i="16"/>
  <c r="J15" i="16"/>
  <c r="K15" i="16"/>
  <c r="I16" i="16"/>
  <c r="J16" i="16"/>
  <c r="K16" i="16"/>
  <c r="I17" i="16"/>
  <c r="J17" i="16"/>
  <c r="K17" i="16"/>
  <c r="I18" i="16"/>
  <c r="J18" i="16"/>
  <c r="K18" i="16"/>
  <c r="I19" i="16"/>
  <c r="J19" i="16"/>
  <c r="K19" i="16"/>
  <c r="I20" i="16"/>
  <c r="J20" i="16"/>
  <c r="K20" i="16"/>
  <c r="I21" i="16"/>
  <c r="J21" i="16"/>
  <c r="K21" i="16"/>
  <c r="I22" i="16"/>
  <c r="J22" i="16"/>
  <c r="K22" i="16"/>
  <c r="I23" i="16"/>
  <c r="J23" i="16"/>
  <c r="K23" i="16"/>
  <c r="I24" i="16"/>
  <c r="J24" i="16"/>
  <c r="K24" i="16"/>
  <c r="I25" i="16"/>
  <c r="J25" i="16"/>
  <c r="K25" i="16"/>
  <c r="I26" i="16"/>
  <c r="J26" i="16"/>
  <c r="K26" i="16"/>
  <c r="I27" i="16"/>
  <c r="J27" i="16"/>
  <c r="K27" i="16"/>
  <c r="I28" i="16"/>
  <c r="J28" i="16"/>
  <c r="K28" i="16"/>
  <c r="I29" i="16"/>
  <c r="J29" i="16"/>
  <c r="K29" i="16"/>
  <c r="I30" i="16"/>
  <c r="J30" i="16"/>
  <c r="K30" i="16"/>
  <c r="I31" i="16"/>
  <c r="J31" i="16"/>
  <c r="K31" i="16"/>
  <c r="I32" i="16"/>
  <c r="J32" i="16"/>
  <c r="K32" i="16"/>
  <c r="I33" i="16"/>
  <c r="J33" i="16"/>
  <c r="K33" i="16"/>
  <c r="I34" i="16"/>
  <c r="J34" i="16"/>
  <c r="K34" i="16"/>
  <c r="I35" i="16"/>
  <c r="J35" i="16"/>
  <c r="K35" i="16"/>
  <c r="I36" i="16"/>
  <c r="J36" i="16"/>
  <c r="K36" i="16"/>
  <c r="I37" i="16"/>
  <c r="J37" i="16"/>
  <c r="K37" i="16"/>
  <c r="I38" i="16"/>
  <c r="J38" i="16"/>
  <c r="K38" i="16"/>
  <c r="I39" i="16"/>
  <c r="J39" i="16"/>
  <c r="K39" i="16"/>
  <c r="I40" i="16"/>
  <c r="J40" i="16"/>
  <c r="K40" i="16"/>
  <c r="I41" i="16"/>
  <c r="J41" i="16"/>
  <c r="K41" i="16"/>
  <c r="I42" i="16"/>
  <c r="J42" i="16"/>
  <c r="K42" i="16"/>
  <c r="I43" i="16"/>
  <c r="J43" i="16"/>
  <c r="K43" i="16"/>
  <c r="I44" i="16"/>
  <c r="J44" i="16"/>
  <c r="K44" i="16"/>
  <c r="I45" i="16"/>
  <c r="J45" i="16"/>
  <c r="K45" i="16"/>
  <c r="I46" i="16"/>
  <c r="J46" i="16"/>
  <c r="K46" i="16"/>
  <c r="I47" i="16"/>
  <c r="J47" i="16"/>
  <c r="K47" i="16"/>
  <c r="I48" i="16"/>
  <c r="J48" i="16"/>
  <c r="K48" i="16"/>
  <c r="I49" i="16"/>
  <c r="J49" i="16"/>
  <c r="K49" i="16"/>
  <c r="I50" i="16"/>
  <c r="J50" i="16"/>
  <c r="K50" i="16"/>
  <c r="I51" i="16"/>
  <c r="J51" i="16"/>
  <c r="K51" i="16"/>
  <c r="K12" i="16"/>
  <c r="J12" i="16"/>
  <c r="L17" i="16" l="1"/>
  <c r="L13" i="16"/>
  <c r="L37" i="16"/>
  <c r="L42" i="16"/>
  <c r="L26" i="16"/>
  <c r="L29" i="16"/>
  <c r="L46" i="16"/>
  <c r="L39" i="16"/>
  <c r="L23" i="16"/>
  <c r="L33" i="16"/>
  <c r="K53" i="16"/>
  <c r="L30" i="16"/>
  <c r="L49" i="16"/>
  <c r="L51" i="16"/>
  <c r="L35" i="16"/>
  <c r="L19" i="16"/>
  <c r="L20" i="16"/>
  <c r="L45" i="16"/>
  <c r="L25" i="16"/>
  <c r="L40" i="16"/>
  <c r="L50" i="16"/>
  <c r="L34" i="16"/>
  <c r="L18" i="16"/>
  <c r="L24" i="16"/>
  <c r="L44" i="16"/>
  <c r="L28" i="16"/>
  <c r="L38" i="16"/>
  <c r="L27" i="16"/>
  <c r="J53" i="16"/>
  <c r="L48" i="16"/>
  <c r="L32" i="16"/>
  <c r="L16" i="16"/>
  <c r="L43" i="16"/>
  <c r="L22" i="16"/>
  <c r="L21" i="16"/>
  <c r="L36" i="16"/>
  <c r="L12" i="16"/>
  <c r="L47" i="16"/>
  <c r="L31" i="16"/>
  <c r="L15" i="16"/>
  <c r="L41" i="16"/>
  <c r="L14" i="16"/>
  <c r="I53" i="16"/>
  <c r="H12" i="18" s="1"/>
  <c r="H16" i="18" l="1"/>
  <c r="H15" i="18" s="1"/>
  <c r="H16" i="35"/>
  <c r="H15" i="35" s="1"/>
  <c r="H11" i="18"/>
  <c r="H12" i="35"/>
  <c r="H11" i="35" s="1"/>
  <c r="H14" i="18"/>
  <c r="H13" i="18" s="1"/>
  <c r="H19" i="18" s="1"/>
  <c r="H20" i="18" s="1"/>
  <c r="D10" i="30" s="1"/>
  <c r="H14" i="35"/>
  <c r="H13" i="35" s="1"/>
  <c r="H19" i="35" s="1"/>
  <c r="H20" i="35" s="1"/>
  <c r="L53" i="16"/>
  <c r="H17" i="18" l="1"/>
  <c r="H21" i="18" s="1"/>
  <c r="E10" i="30" s="1"/>
  <c r="H17" i="35"/>
  <c r="H21" i="35" s="1"/>
  <c r="H23" i="35" s="1"/>
  <c r="H24" i="18" l="1"/>
  <c r="H25" i="18" s="1"/>
  <c r="H26" i="18" s="1"/>
  <c r="C10" i="30"/>
  <c r="G10" i="30" s="1"/>
  <c r="H26" i="35"/>
  <c r="H25" i="35"/>
  <c r="G7" i="30" l="1"/>
  <c r="H7" i="30" s="1"/>
  <c r="I7" i="30" s="1"/>
  <c r="H27" i="18"/>
  <c r="H28" i="18" s="1"/>
  <c r="H29" i="18" s="1"/>
  <c r="H30" i="18" s="1"/>
  <c r="E13" i="29"/>
  <c r="G13" i="29" s="1"/>
  <c r="G14" i="29" s="1"/>
  <c r="D7" i="27"/>
  <c r="E7" i="27" s="1"/>
  <c r="G11" i="30"/>
  <c r="G12" i="30" s="1"/>
  <c r="H10" i="30"/>
  <c r="I10" i="30" s="1"/>
  <c r="H27" i="35"/>
  <c r="H28" i="35" s="1"/>
  <c r="H29" i="35" s="1"/>
  <c r="H30" i="35" s="1"/>
  <c r="G12" i="22"/>
  <c r="G7" i="29" s="1"/>
  <c r="G8" i="30" l="1"/>
  <c r="H8" i="30" s="1"/>
  <c r="H9" i="30" s="1"/>
  <c r="H13" i="29"/>
  <c r="I13" i="29" s="1"/>
  <c r="H7" i="29"/>
  <c r="G8" i="29"/>
  <c r="H8" i="29" s="1"/>
  <c r="I8" i="29" s="1"/>
  <c r="D8" i="27"/>
  <c r="D9" i="27" s="1"/>
  <c r="H11" i="30"/>
  <c r="H12" i="30" s="1"/>
  <c r="G15" i="29"/>
  <c r="H14" i="29"/>
  <c r="F7" i="25"/>
  <c r="D10" i="27"/>
  <c r="F7" i="27"/>
  <c r="H12" i="22"/>
  <c r="H13" i="22" s="1"/>
  <c r="G13" i="22"/>
  <c r="G9" i="30" l="1"/>
  <c r="G13" i="30" s="1"/>
  <c r="H15" i="29"/>
  <c r="H9" i="29"/>
  <c r="G9" i="29"/>
  <c r="I7" i="29"/>
  <c r="I9" i="29" s="1"/>
  <c r="I11" i="30"/>
  <c r="I12" i="30" s="1"/>
  <c r="H13" i="30"/>
  <c r="E8" i="27"/>
  <c r="E9" i="27" s="1"/>
  <c r="I14" i="29"/>
  <c r="I15" i="29" s="1"/>
  <c r="I8" i="30"/>
  <c r="I9" i="30" s="1"/>
  <c r="F8" i="25"/>
  <c r="F9" i="25" s="1"/>
  <c r="G7" i="25"/>
  <c r="E10" i="27"/>
  <c r="F10" i="27" s="1"/>
  <c r="D11" i="27"/>
  <c r="I12" i="22"/>
  <c r="I13" i="30" l="1"/>
  <c r="C12" i="34" s="1"/>
  <c r="F8" i="27"/>
  <c r="F9" i="27" s="1"/>
  <c r="H7" i="25"/>
  <c r="G8" i="25"/>
  <c r="G9" i="25" s="1"/>
  <c r="E11" i="27"/>
  <c r="E12" i="27" s="1"/>
  <c r="E13" i="27" s="1"/>
  <c r="D12" i="27"/>
  <c r="D13" i="27" s="1"/>
  <c r="I13" i="22"/>
  <c r="J12" i="22"/>
  <c r="C10" i="29" l="1"/>
  <c r="H8" i="25"/>
  <c r="H9" i="25" s="1"/>
  <c r="F11" i="27"/>
  <c r="F12" i="27" s="1"/>
  <c r="F13" i="27" s="1"/>
  <c r="J13" i="22"/>
  <c r="K12" i="22"/>
  <c r="K13" i="22" s="1"/>
  <c r="D10" i="29" l="1"/>
  <c r="G10" i="29" s="1"/>
  <c r="G11" i="29" s="1"/>
  <c r="G12" i="29" s="1"/>
  <c r="G16" i="29" s="1"/>
  <c r="H10" i="29" l="1"/>
  <c r="I10" i="29" s="1"/>
  <c r="F13" i="25" l="1"/>
  <c r="F10" i="25"/>
  <c r="G10" i="25" s="1"/>
  <c r="H10" i="25" s="1"/>
  <c r="H11" i="29"/>
  <c r="H12" i="29" s="1"/>
  <c r="H16" i="29" s="1"/>
  <c r="F14" i="25" l="1"/>
  <c r="G14" i="25" s="1"/>
  <c r="H14" i="25" s="1"/>
  <c r="G13" i="25"/>
  <c r="F11" i="25"/>
  <c r="G11" i="25" s="1"/>
  <c r="G12" i="25" s="1"/>
  <c r="I11" i="29"/>
  <c r="I12" i="29" s="1"/>
  <c r="I16" i="29" s="1"/>
  <c r="C11" i="34" s="1"/>
  <c r="C13" i="34" s="1"/>
  <c r="C13" i="32" s="1"/>
  <c r="J13" i="32" s="1"/>
  <c r="K13" i="32" s="1"/>
  <c r="G15" i="25" l="1"/>
  <c r="G16" i="25" s="1"/>
  <c r="F15" i="25"/>
  <c r="H13" i="25"/>
  <c r="H15" i="25" s="1"/>
  <c r="F12" i="25"/>
  <c r="H11" i="25"/>
  <c r="H12" i="25" s="1"/>
  <c r="F16" i="25" l="1"/>
  <c r="H16" i="25"/>
  <c r="D13" i="33" l="1"/>
  <c r="E13" i="33" s="1"/>
  <c r="D12" i="11"/>
  <c r="E12" i="11" l="1"/>
  <c r="F8" i="20"/>
  <c r="F14" i="20" s="1"/>
  <c r="D14" i="33"/>
  <c r="E14" i="33" s="1"/>
  <c r="F13" i="33"/>
  <c r="F14" i="33" l="1"/>
  <c r="F12" i="11"/>
  <c r="M13" i="33"/>
  <c r="N13" i="33" s="1"/>
  <c r="D15" i="33"/>
  <c r="E15" i="33" l="1"/>
  <c r="M14" i="33"/>
  <c r="N14" i="33" s="1"/>
  <c r="F15" i="33" l="1"/>
  <c r="M15" i="33" l="1"/>
  <c r="N15" i="33" s="1"/>
  <c r="C15" i="32" l="1"/>
  <c r="J15" i="32" l="1"/>
  <c r="K15" i="32" s="1"/>
  <c r="H14" i="23" l="1"/>
  <c r="I14" i="23" s="1"/>
  <c r="D11" i="11"/>
  <c r="D12" i="33"/>
  <c r="D16" i="11" l="1"/>
  <c r="E16" i="11" s="1"/>
  <c r="F16" i="11" s="1"/>
  <c r="F16" i="33" s="1"/>
  <c r="D16" i="33" s="1"/>
  <c r="E16" i="33" s="1"/>
  <c r="E12" i="33"/>
  <c r="D17" i="33"/>
  <c r="L19" i="33" s="1"/>
  <c r="D10" i="19"/>
  <c r="D17" i="19" s="1"/>
  <c r="E8" i="20"/>
  <c r="E11" i="20"/>
  <c r="G11" i="20" s="1"/>
  <c r="G12" i="20" s="1"/>
  <c r="D11" i="19" s="1"/>
  <c r="E11" i="11"/>
  <c r="F11" i="11" s="1"/>
  <c r="D7" i="19"/>
  <c r="D14" i="19" s="1"/>
  <c r="D20" i="19" l="1"/>
  <c r="D19" i="19" s="1"/>
  <c r="D16" i="19"/>
  <c r="G8" i="20"/>
  <c r="G9" i="20" s="1"/>
  <c r="D8" i="19" s="1"/>
  <c r="E14" i="20"/>
  <c r="G14" i="20" s="1"/>
  <c r="G15" i="20" s="1"/>
  <c r="D15" i="19" s="1"/>
  <c r="D13" i="19" s="1"/>
  <c r="D9" i="19"/>
  <c r="F17" i="11"/>
  <c r="D6" i="19"/>
  <c r="C6" i="41" s="1"/>
  <c r="D6" i="41" s="1"/>
  <c r="E6" i="41" s="1"/>
  <c r="F12" i="33"/>
  <c r="E17" i="33"/>
  <c r="E16" i="19" l="1"/>
  <c r="F16" i="19" s="1"/>
  <c r="C9" i="41"/>
  <c r="D9" i="41" s="1"/>
  <c r="E9" i="41" s="1"/>
  <c r="E19" i="19"/>
  <c r="F19" i="19" s="1"/>
  <c r="C10" i="41"/>
  <c r="D10" i="41" s="1"/>
  <c r="E10" i="41" s="1"/>
  <c r="E13" i="19"/>
  <c r="F13" i="19" s="1"/>
  <c r="C8" i="41"/>
  <c r="D8" i="41" s="1"/>
  <c r="E8" i="41" s="1"/>
  <c r="E6" i="19"/>
  <c r="F6" i="19" s="1"/>
  <c r="I23" i="33"/>
  <c r="F17" i="33"/>
  <c r="M12" i="33"/>
  <c r="N12" i="33" s="1"/>
  <c r="E9" i="19"/>
  <c r="F9" i="19" s="1"/>
  <c r="C7" i="41"/>
  <c r="D7" i="41" s="1"/>
  <c r="E7" i="41" s="1"/>
  <c r="E11" i="41" l="1"/>
  <c r="F22" i="19"/>
  <c r="F23" i="19" s="1"/>
  <c r="N17" i="33"/>
  <c r="M17" i="33"/>
  <c r="L21" i="33"/>
  <c r="C14" i="32"/>
  <c r="E12" i="41" l="1"/>
  <c r="J14" i="32"/>
  <c r="K14" i="32" s="1"/>
  <c r="F22" i="32"/>
</calcChain>
</file>

<file path=xl/sharedStrings.xml><?xml version="1.0" encoding="utf-8"?>
<sst xmlns="http://schemas.openxmlformats.org/spreadsheetml/2006/main" count="857" uniqueCount="339">
  <si>
    <t>STT</t>
  </si>
  <si>
    <t>Chi phí khác</t>
  </si>
  <si>
    <t>Chi phí dự phòng</t>
  </si>
  <si>
    <t>NỘI DUNG</t>
  </si>
  <si>
    <t>GIÁ TRI TRƯỚC THUÊ</t>
  </si>
  <si>
    <t>THUẾ GTGT</t>
  </si>
  <si>
    <t>GIÁ TRI SAU THUẾ</t>
  </si>
  <si>
    <t>KÝ HIỆU</t>
  </si>
  <si>
    <t>Chi phí BT-HT-TĐC</t>
  </si>
  <si>
    <t>Chi phí xây dựng</t>
  </si>
  <si>
    <t>GSBXD</t>
  </si>
  <si>
    <t>Chi phí thiết bị</t>
  </si>
  <si>
    <t>GSBTB</t>
  </si>
  <si>
    <t>Chi phí quản lý dự án</t>
  </si>
  <si>
    <t>GSBQLDA</t>
  </si>
  <si>
    <t>GSBK</t>
  </si>
  <si>
    <t>GSBDP</t>
  </si>
  <si>
    <t xml:space="preserve">Tổng cộng </t>
  </si>
  <si>
    <t xml:space="preserve">TỔNG HỢP KHÁI TOÁN CHI PHÍ ĐẦU TƯ </t>
  </si>
  <si>
    <t>Địa điểm xây dựng: Quận Long Biên, TP Hà Nội</t>
  </si>
  <si>
    <t>Đơn vị tính: đồng</t>
  </si>
  <si>
    <t>Phụ lục I</t>
  </si>
  <si>
    <t>(Chi tiết các phụ lục kèm theo)</t>
  </si>
  <si>
    <t>Nội dung</t>
  </si>
  <si>
    <t>Ký hiệu</t>
  </si>
  <si>
    <t>Ghi chú</t>
  </si>
  <si>
    <t>A</t>
  </si>
  <si>
    <t>Ga</t>
  </si>
  <si>
    <t>B</t>
  </si>
  <si>
    <t>Gt</t>
  </si>
  <si>
    <t>C</t>
  </si>
  <si>
    <t>Dự phòng</t>
  </si>
  <si>
    <t>Cách tính</t>
  </si>
  <si>
    <t>Phụ lục II</t>
  </si>
  <si>
    <t xml:space="preserve">Cách tính </t>
  </si>
  <si>
    <t>TỔNG CỘNG</t>
  </si>
  <si>
    <t>Gnvtk</t>
  </si>
  <si>
    <t>TỔNG HỢP CHI PHÍ TƯ VẤN KHẢO SÁT</t>
  </si>
  <si>
    <t>Nội dung chi phí</t>
  </si>
  <si>
    <t>Hệ số</t>
  </si>
  <si>
    <t>I</t>
  </si>
  <si>
    <t>CHI PHÍ TRỰC TIẾP</t>
  </si>
  <si>
    <t>1</t>
  </si>
  <si>
    <t>Chi phí Vật liệu</t>
  </si>
  <si>
    <t>VL</t>
  </si>
  <si>
    <t xml:space="preserve"> + Theo giá xây dựng tổng hợp</t>
  </si>
  <si>
    <t>A1</t>
  </si>
  <si>
    <t>Bảng giá tổng hợp</t>
  </si>
  <si>
    <t>2</t>
  </si>
  <si>
    <t>Chi phí Nhân công</t>
  </si>
  <si>
    <t>NC</t>
  </si>
  <si>
    <t>B1</t>
  </si>
  <si>
    <t>3</t>
  </si>
  <si>
    <t>Chi phí Máy thi công</t>
  </si>
  <si>
    <t>M</t>
  </si>
  <si>
    <t>C1</t>
  </si>
  <si>
    <t>Cộng chi phí trực tiếp</t>
  </si>
  <si>
    <t>T</t>
  </si>
  <si>
    <t>VL + NC + M</t>
  </si>
  <si>
    <t>II</t>
  </si>
  <si>
    <t>CHI PHÍ GIÁN TIẾP</t>
  </si>
  <si>
    <t>Chi phí chung</t>
  </si>
  <si>
    <t>TT</t>
  </si>
  <si>
    <t>Cộng chi phí gián tiếp</t>
  </si>
  <si>
    <t>GT</t>
  </si>
  <si>
    <t>III</t>
  </si>
  <si>
    <t>THU NHẬP CHỊU THUẾ TÍNH TRƯỚC</t>
  </si>
  <si>
    <t>TL</t>
  </si>
  <si>
    <t>IV</t>
  </si>
  <si>
    <t>CHI PHÍ PHỤC VỤ CÔNG TÁC KHẢO SÁT XD</t>
  </si>
  <si>
    <t>Cpvks</t>
  </si>
  <si>
    <t>Chi phí lập phương án kỹ thuật khảo sát</t>
  </si>
  <si>
    <t>Cpa</t>
  </si>
  <si>
    <t>(T + GT + TL) x 2%</t>
  </si>
  <si>
    <t>Chi phí lập báo cáo kết quả khảo sát</t>
  </si>
  <si>
    <t>Cbc</t>
  </si>
  <si>
    <t>(T + GT + TL) x 3%</t>
  </si>
  <si>
    <t>Cộng chi phí phục vụ công tác khảo sát</t>
  </si>
  <si>
    <t>(Cpa + Cbc)</t>
  </si>
  <si>
    <t>Chi phí khảo sát trước thuế</t>
  </si>
  <si>
    <t>G</t>
  </si>
  <si>
    <t>(T+GT+TL + Cpvks)</t>
  </si>
  <si>
    <t>V</t>
  </si>
  <si>
    <t>THUẾ GIÁ TRỊ GIA TĂNG</t>
  </si>
  <si>
    <t>GTGT</t>
  </si>
  <si>
    <t>VI</t>
  </si>
  <si>
    <t>Chi phí khảo sát sau thuế</t>
  </si>
  <si>
    <t>Gks</t>
  </si>
  <si>
    <t>G+GTGT</t>
  </si>
  <si>
    <t>VII</t>
  </si>
  <si>
    <t>Chi phí Dự phòng</t>
  </si>
  <si>
    <t>Gdp</t>
  </si>
  <si>
    <t>Gks x 5%</t>
  </si>
  <si>
    <t>KHỐI LƯỢNG KHẢO SÁT XÂY DỰNG GIAI ĐOẠN LẬP BCKTKT</t>
  </si>
  <si>
    <t>Tên công tác</t>
  </si>
  <si>
    <t>Đơn vị</t>
  </si>
  <si>
    <t>Khối lượng</t>
  </si>
  <si>
    <t>Khảo sát địa hình</t>
  </si>
  <si>
    <t>Đo vẽ chi tiết bản đồ địa hình trên cạn bằng máy toàn đạc điện tử và máy thủy bình điện tử. Bản đồ tỷ lệ 1/500, đường đồng mức 0,5m, cấp địa hình IV</t>
  </si>
  <si>
    <t>ha</t>
  </si>
  <si>
    <t>Số hóa bản đồ địa hình tỷ lệ 1/500, đường đồng mức 0,5m - loại khó khăn 3</t>
  </si>
  <si>
    <t>Đo lưới khống chế mặt bằng. Đường chuyền cấp 2. Bộ thiết bị GPS (3 máy)</t>
  </si>
  <si>
    <t>điểm</t>
  </si>
  <si>
    <t>Đo khống chế cao. Thủy chuẩn kỹ thuật. Cấp địa hình IV</t>
  </si>
  <si>
    <t>km</t>
  </si>
  <si>
    <t>Đo vẽ mặt cắt dọc ở trên cạn. Cấp địa hình IV</t>
  </si>
  <si>
    <t>100m</t>
  </si>
  <si>
    <t>Đo vẽ mặt cắt ngang ở trên cạn. Cấp địa hình IV</t>
  </si>
  <si>
    <t>Khoan thủ công trên cạn. Độ sâu hố khoan từ 0m đến 10m. Cấp đất đá I -III</t>
  </si>
  <si>
    <t>m khoan</t>
  </si>
  <si>
    <t>Điều tra, thu thập số liệu các công trình ngầm, nổi dọc theo tuyến cáp (Ngoài hiện trường)</t>
  </si>
  <si>
    <t>công</t>
  </si>
  <si>
    <t>Khảo sát địa chất</t>
  </si>
  <si>
    <t>GIÁ XÂY DỰNG TỔNG HỢP HẠNG MỤC KHẢO SÁT</t>
  </si>
  <si>
    <t>Mã số</t>
  </si>
  <si>
    <t>Vật liệu</t>
  </si>
  <si>
    <t>Nhân công</t>
  </si>
  <si>
    <t>Máy T.C</t>
  </si>
  <si>
    <t>Phần Vị trí lắp đặt tủ RMU</t>
  </si>
  <si>
    <t>CK.11340</t>
  </si>
  <si>
    <t>CI.11130</t>
  </si>
  <si>
    <t>DT</t>
  </si>
  <si>
    <t>Phần cáp ngầm 0,4kV</t>
  </si>
  <si>
    <t>Phần ĐZ 0,4kV</t>
  </si>
  <si>
    <t>Phần Trạm biến áp 0,4-35kV (Tủ RMU)</t>
  </si>
  <si>
    <t>Khí tượng thủy văn</t>
  </si>
  <si>
    <t>DỰ ÁN: KHÉP MẠCH LỘ 468E1.47 NHÁNH BẮC BIÊN 3 VÀ NÂNG CAO                                                                                                  KHẢ NĂNG CẤP ĐIỆN LƯỚI TRUNG ÁP QUẬN LONG BIÊN</t>
  </si>
  <si>
    <t>Đơn giá</t>
  </si>
  <si>
    <t>Tổng cộng</t>
  </si>
  <si>
    <t>Thiết bị</t>
  </si>
  <si>
    <t>DỰ ÁN: KHÉP MẠCH LỘ 468E1.47 NHÁNH BẮC BIÊN 3 VÀ NÂNG CAO KHẢ NĂNG CẤP ĐIỆN LƯỚI TRUNG ÁP QUẬN LONG BIÊN</t>
  </si>
  <si>
    <t>TỔNG HỢP CHI PHÍ LẬP NHIỆM VỤ THIẾT KẾ</t>
  </si>
  <si>
    <t>Số lượng chuyên gia (Người)</t>
  </si>
  <si>
    <t>Thời gian làm việc (Ngày)</t>
  </si>
  <si>
    <t>Đơn giá ngày công (đồng/ngày)</t>
  </si>
  <si>
    <t>Chi phí Lập nhiệm vụ thiết kế</t>
  </si>
  <si>
    <t>Cg*7 ngày*Lcg  nhóm III (Thông tư 11/2021/TT-BXD Phụ lục V- Bảng 6,3. Đơn giá ngày công chuyên gia tư vấn xây dựng)</t>
  </si>
  <si>
    <t>Thành tiền trước thuế</t>
  </si>
  <si>
    <t>Phụ lục III</t>
  </si>
  <si>
    <t>Giá trị trước thuế</t>
  </si>
  <si>
    <t/>
  </si>
  <si>
    <t>NC x 70%</t>
  </si>
  <si>
    <t>70%</t>
  </si>
  <si>
    <t>(T+GT) x 6%</t>
  </si>
  <si>
    <t>6%</t>
  </si>
  <si>
    <t>G x 10%</t>
  </si>
  <si>
    <t>Thí nghiệm cơ lý hóa của đất trong phòng thí nghiệm, chỉ tiêu khối lượng riêng</t>
  </si>
  <si>
    <t>1 chỉ tiêu</t>
  </si>
  <si>
    <t>Thí nghiệm cơ lý hóa của đất trong phòng thí nghiệm, chỉ tiêu độ ẩm, độ hút ẩm</t>
  </si>
  <si>
    <t>Thí nghiệm cơ lý hóa của đất trong phòng thí nghiệm, chỉ tiêu giới hạn dẻo, giới hạn chảy</t>
  </si>
  <si>
    <t>Thí nghiệm cơ lý hóa của đất trong phòng thí nghiệm, chỉ tiêu thành phần hạt</t>
  </si>
  <si>
    <t>Thí nghiệm cơ lý hóa của đất trong phòng thí nghiệm, chỉ tiêu sức chống cắt trên máy cắt phẳng</t>
  </si>
  <si>
    <t>Thí nghiệm cơ lý hóa của đất trong phòng thí nghiệm, chỉ tiêu khối thể tích (dung trọng)</t>
  </si>
  <si>
    <t>Thí nghiệm cơ lý hóa của đất trong phòng thí nghiệm, chỉ tiêu tính nén lún trong điều kiện không nở hông</t>
  </si>
  <si>
    <t>CF.11620</t>
  </si>
  <si>
    <t>CG.11340</t>
  </si>
  <si>
    <t>CH.11140</t>
  </si>
  <si>
    <t>CH.11240</t>
  </si>
  <si>
    <t>CC.11110</t>
  </si>
  <si>
    <t>CB.31120</t>
  </si>
  <si>
    <t>Thăm dò từ bằng máy MF-2-100. Cấp địa hình III-IV</t>
  </si>
  <si>
    <t>quan sát</t>
  </si>
  <si>
    <t>CK.11540</t>
  </si>
  <si>
    <t>Đo vẽ chi tiết bản đồ địa hình trên cạn bằng máy toàn đạc điện tử và máy thủy bình điện tử. Bản đồ tỷ lệ 1/1.000, đường đồng mức 1m, cấp địa hình IV</t>
  </si>
  <si>
    <t>100 ha</t>
  </si>
  <si>
    <t>CI.11330</t>
  </si>
  <si>
    <t>Số hóa bản đồ địa hình tỷ lệ 1/1.000, đường đồng mức 1m - loại khó khăn 3</t>
  </si>
  <si>
    <t>DC.02001</t>
  </si>
  <si>
    <t>DC.02002</t>
  </si>
  <si>
    <t>DC.02003</t>
  </si>
  <si>
    <t>DC.02004</t>
  </si>
  <si>
    <t>DC.02006</t>
  </si>
  <si>
    <t>DC.02009</t>
  </si>
  <si>
    <t>DC.02007</t>
  </si>
  <si>
    <t>Phụ lục IV</t>
  </si>
  <si>
    <t>Phụ lục V</t>
  </si>
  <si>
    <t>Phụ lục XI</t>
  </si>
  <si>
    <t xml:space="preserve">CÁCH TÍNH </t>
  </si>
  <si>
    <t>Chi tiết theo phụ lục III</t>
  </si>
  <si>
    <t>5%*(2+3+4+5+6)</t>
  </si>
  <si>
    <t>Phụ lục VI</t>
  </si>
  <si>
    <t>(C )</t>
  </si>
  <si>
    <t>Giá trị
(đ)</t>
  </si>
  <si>
    <t>Phần tuyến cáp ngầm trung, hạ áp</t>
  </si>
  <si>
    <t>CB.21320</t>
  </si>
  <si>
    <t>Thăm dò địa vật lý điện bằng phương pháp đo sâu điện đối xứng. Cấp địa hình III-IV</t>
  </si>
  <si>
    <t>Phụ lục XII</t>
  </si>
  <si>
    <t>Giá trị thiết bị (trước VAT)</t>
  </si>
  <si>
    <t>Giá trị xây dựng (trước VAT)</t>
  </si>
  <si>
    <t>Diễn giải</t>
  </si>
  <si>
    <t>Giá trị gói thầu (trước VAT)</t>
  </si>
  <si>
    <t>Thuế VAT (10%)</t>
  </si>
  <si>
    <t>Giá trị gói thầu (sau VAT)</t>
  </si>
  <si>
    <t>Chi phí lập Nhiệm vụ thiết kế</t>
  </si>
  <si>
    <r>
      <t xml:space="preserve">1. Chi phí lập NVTK </t>
    </r>
    <r>
      <rPr>
        <sz val="12"/>
        <color theme="1"/>
        <rFont val="Times New Roman"/>
        <family val="1"/>
      </rPr>
      <t>C</t>
    </r>
    <r>
      <rPr>
        <vertAlign val="subscript"/>
        <sz val="12"/>
        <color theme="1"/>
        <rFont val="Times New Roman"/>
        <family val="1"/>
      </rPr>
      <t>nvtk</t>
    </r>
    <r>
      <rPr>
        <sz val="12"/>
        <color rgb="FF000000"/>
        <rFont val="Times New Roman"/>
        <family val="1"/>
      </rPr>
      <t>= 2 người*7 ngày*770.000</t>
    </r>
  </si>
  <si>
    <r>
      <t>2. Chi phí dự phòng = 5%*</t>
    </r>
    <r>
      <rPr>
        <sz val="12"/>
        <color theme="1"/>
        <rFont val="Times New Roman"/>
        <family val="1"/>
      </rPr>
      <t xml:space="preserve"> C</t>
    </r>
    <r>
      <rPr>
        <vertAlign val="subscript"/>
        <sz val="12"/>
        <color theme="1"/>
        <rFont val="Times New Roman"/>
        <family val="1"/>
      </rPr>
      <t>nvtk</t>
    </r>
  </si>
  <si>
    <t>Cộng Chi phí lập NVTK</t>
  </si>
  <si>
    <t>Chi phí Tư vấn lập BCKTKT</t>
  </si>
  <si>
    <t>1. Chi phí lập BCKTKT Cbcktkt
= 4,073 %*(Gxd + Gtb)</t>
  </si>
  <si>
    <t>2. Chi phí dự phòng</t>
  </si>
  <si>
    <t>Cộng Chi phí lập BCKTKT</t>
  </si>
  <si>
    <t>Chi phí lập nhiệm vụ khảo sát</t>
  </si>
  <si>
    <t>1. Chi phí lập NVKS Cnvks = 3 %*Gks</t>
  </si>
  <si>
    <t>Cộng Chi phí lập nhiệm vụ khảo sát</t>
  </si>
  <si>
    <r>
      <t>GÓI THẦU: TƯ VẤN LẬP NVTK, NVKS, BCKTKT</t>
    </r>
    <r>
      <rPr>
        <b/>
        <sz val="11"/>
        <color rgb="FF000000"/>
        <rFont val="Times New Roman"/>
        <family val="1"/>
      </rPr>
      <t xml:space="preserve"> 02 – ĐTXD 2023</t>
    </r>
  </si>
  <si>
    <r>
      <t>(</t>
    </r>
    <r>
      <rPr>
        <i/>
        <sz val="13"/>
        <color theme="1"/>
        <rFont val="Times New Roman"/>
        <family val="1"/>
      </rPr>
      <t>Kèm theo Tờ trình số:</t>
    </r>
    <r>
      <rPr>
        <b/>
        <i/>
        <sz val="13"/>
        <color theme="1"/>
        <rFont val="Times New Roman"/>
        <family val="1"/>
      </rPr>
      <t xml:space="preserve"> </t>
    </r>
    <r>
      <rPr>
        <i/>
        <sz val="13"/>
        <color theme="1"/>
        <rFont val="Times New Roman"/>
        <family val="1"/>
      </rPr>
      <t xml:space="preserve">           </t>
    </r>
    <r>
      <rPr>
        <b/>
        <i/>
        <sz val="13"/>
        <color theme="1"/>
        <rFont val="Times New Roman"/>
        <family val="1"/>
      </rPr>
      <t>/</t>
    </r>
    <r>
      <rPr>
        <i/>
        <sz val="13"/>
        <color theme="1"/>
        <rFont val="Times New Roman"/>
        <family val="1"/>
      </rPr>
      <t xml:space="preserve"> TTr-QLDT ngày         tháng        năm 2022)</t>
    </r>
  </si>
  <si>
    <r>
      <t xml:space="preserve">Tổng cộng giá trị gói thầu tư vấn lập NVTK, NVKS, BCKTKT </t>
    </r>
    <r>
      <rPr>
        <b/>
        <sz val="11"/>
        <color rgb="FF000000"/>
        <rFont val="Times New Roman"/>
        <family val="1"/>
      </rPr>
      <t>02 – ĐTXD 2023</t>
    </r>
  </si>
  <si>
    <t>Chi phí khảo sát</t>
  </si>
  <si>
    <t xml:space="preserve">1. Chi phí Tư vấn khảo sát </t>
  </si>
  <si>
    <r>
      <t>2. Chi phí dự phòng = 5%*</t>
    </r>
    <r>
      <rPr>
        <sz val="12"/>
        <color theme="1"/>
        <rFont val="Times New Roman"/>
        <family val="1"/>
      </rPr>
      <t xml:space="preserve"> C</t>
    </r>
    <r>
      <rPr>
        <vertAlign val="subscript"/>
        <sz val="12"/>
        <color theme="1"/>
        <rFont val="Times New Roman"/>
        <family val="1"/>
      </rPr>
      <t>ks</t>
    </r>
  </si>
  <si>
    <t>Chi phí lập phương án khảo sát</t>
  </si>
  <si>
    <r>
      <t>GÓI THẦU: TƯ VẤN KHẢO SÁT</t>
    </r>
    <r>
      <rPr>
        <b/>
        <sz val="11"/>
        <color rgb="FF000000"/>
        <rFont val="Times New Roman"/>
        <family val="1"/>
      </rPr>
      <t xml:space="preserve"> 02 – ĐTXD 2023</t>
    </r>
  </si>
  <si>
    <t>Cộng Chi phí Tư vấn khảo sát</t>
  </si>
  <si>
    <t xml:space="preserve">1. Chi phí lập phương án khảo sát </t>
  </si>
  <si>
    <t>Cộng Chi phí lập phương án khảo sát</t>
  </si>
  <si>
    <r>
      <t xml:space="preserve">Tổng cộng giá trị gói thầu tư vấn khảo sát  </t>
    </r>
    <r>
      <rPr>
        <b/>
        <sz val="11"/>
        <color rgb="FF000000"/>
        <rFont val="Times New Roman"/>
        <family val="1"/>
      </rPr>
      <t>02 – ĐTXD 2023</t>
    </r>
  </si>
  <si>
    <t>Tạm tính</t>
  </si>
  <si>
    <t>Tên vật tư thiết bị</t>
  </si>
  <si>
    <t>Thuế GTGT</t>
  </si>
  <si>
    <t>Gía trị sau thuế</t>
  </si>
  <si>
    <t>Chi tiết theo phụ lục II</t>
  </si>
  <si>
    <t>(1+2+3+4+5+6+7)</t>
  </si>
  <si>
    <t>Mã hiệu suất vốn đầu tư và Công trình tương tự đã được phê duyệt</t>
  </si>
  <si>
    <t>PHẦN II - CHI PHÍ GIAI ĐOẠN CHUẨN BỊ DỰ ÁN</t>
  </si>
  <si>
    <t>Chi phí khảo sát  (trước VAT)</t>
  </si>
  <si>
    <r>
      <t>CHI TIẾT GÓI THẦU SỐ 2: TƯ VẤN KHẢO SÁT</t>
    </r>
    <r>
      <rPr>
        <b/>
        <sz val="11"/>
        <color rgb="FF000000"/>
        <rFont val="Times New Roman"/>
        <family val="1"/>
      </rPr>
      <t xml:space="preserve"> 01 – ĐTXD 2023</t>
    </r>
  </si>
  <si>
    <t>Chi phí trực tiếp (trước VAT)</t>
  </si>
  <si>
    <t>Chi phí gián tiếp (trước VAT)</t>
  </si>
  <si>
    <t>Thu nhập chịu thuế tính trước (trước VAT)</t>
  </si>
  <si>
    <t>Chi phí tư vấn khảo sát</t>
  </si>
  <si>
    <t>1. Chi phí Tư vấn khảo sát theo NVKT</t>
  </si>
  <si>
    <t>Cộng Chi phí  tư vấn khảo sát</t>
  </si>
  <si>
    <t>1. Chi phí Tư vấn lập phương án khảo sát Cpaks=2%*(T+GT+TL) Cks</t>
  </si>
  <si>
    <r>
      <t xml:space="preserve">Tổng cộng giá trị gói thầu tư vấn khảo sát  </t>
    </r>
    <r>
      <rPr>
        <b/>
        <sz val="11"/>
        <color rgb="FF000000"/>
        <rFont val="Times New Roman"/>
        <family val="1"/>
      </rPr>
      <t>01 – ĐTXD 2023</t>
    </r>
  </si>
  <si>
    <t>1. Chi phí lập BCKTKT Cbcktkt
= 4,207 %*(Gxd + Gtb)</t>
  </si>
  <si>
    <r>
      <t>CHI TIẾT GÓI THẦU SỐ 1: TƯ VẤN LẬP NVTK, NVKS, BCKTKT</t>
    </r>
    <r>
      <rPr>
        <b/>
        <sz val="11"/>
        <color rgb="FF000000"/>
        <rFont val="Times New Roman"/>
        <family val="1"/>
      </rPr>
      <t xml:space="preserve"> 02 – ĐTXD 2023</t>
    </r>
  </si>
  <si>
    <t>TỔNG HỢP PHẦN CÔNG VIỆC THUỘC KẾ HOẠCH LỰA CHỌN NHÀ THẦU</t>
  </si>
  <si>
    <t>DỰ ÁN :  KHÉP VÒNG CÁC MẠCH CỘC HÌNH TIA TRÊN LƯỚI ĐIỆN 
TRUNG ÁP QUẬN LONG BIÊN NĂM 2023</t>
  </si>
  <si>
    <t>Giá gói thầu (đồng)</t>
  </si>
  <si>
    <t xml:space="preserve">Nguồn vốn </t>
  </si>
  <si>
    <t>Hình thức lựa chọn nhà thầu</t>
  </si>
  <si>
    <t xml:space="preserve">Phương thức lựa chọn nhà thầu </t>
  </si>
  <si>
    <t>Thời gian bắt đầu tổ chức lựa chọn nhà thầu</t>
  </si>
  <si>
    <t>Loại hợp đồng</t>
  </si>
  <si>
    <t>Thời gian thực hiện hợp đồng</t>
  </si>
  <si>
    <r>
      <t xml:space="preserve">Gói thầu số 1: Tư vấn lập NVTK, NVKS, BCKTKT </t>
    </r>
    <r>
      <rPr>
        <sz val="11"/>
        <color rgb="FF000000"/>
        <rFont val="Times New Roman"/>
        <family val="1"/>
      </rPr>
      <t>01 – ĐTXD 2023</t>
    </r>
  </si>
  <si>
    <t>KHCB</t>
  </si>
  <si>
    <t>Đấu thầu rộng rãi trong nước trên hệ thống đấu thầu điện tử: http://muasamcong.mpi.gov.vn.</t>
  </si>
  <si>
    <t>01 giai đoạn, 02 túi hồ sơ</t>
  </si>
  <si>
    <t>Từ Quý IV/2022</t>
  </si>
  <si>
    <t>Trọn gói</t>
  </si>
  <si>
    <t>32 ngày kể từ ngày hợp đồng có hiệu lực đến ngày các bên hoàn thành nghĩa vụ theo quy định trong hợp đồng</t>
  </si>
  <si>
    <r>
      <t xml:space="preserve">Gói thầu số 2: Tư vấn khảo sát </t>
    </r>
    <r>
      <rPr>
        <sz val="11"/>
        <color rgb="FF000000"/>
        <rFont val="Times New Roman"/>
        <family val="1"/>
      </rPr>
      <t>01 – ĐTXD 2023</t>
    </r>
  </si>
  <si>
    <t xml:space="preserve">Chưa đủ điều kiện lập kế hoạch </t>
  </si>
  <si>
    <t>VSB</t>
  </si>
  <si>
    <t>TỔNG HỢP PHẦN CÔNG VIỆC CHƯA ĐỦ ĐIỀU KIỆN LẬP KẾ HOẠCH LỰA CHỌN NHÀ THẦU</t>
  </si>
  <si>
    <t>GIÁ TRI ĐÃ CÓ VAT</t>
  </si>
  <si>
    <t xml:space="preserve">Tổng giá trị phần công việc đã thực hiện </t>
  </si>
  <si>
    <t>Tổng giá trị phần công việc không áp dụng được một trong các hình thức LCNT</t>
  </si>
  <si>
    <t>Tổng giá trị phần công việc thuộc KHLCNT</t>
  </si>
  <si>
    <t>Tổng giá trị phần công việc chưa đủ điều kiện lập KHLCNT</t>
  </si>
  <si>
    <t>Tổng giá trị các phần công việc</t>
  </si>
  <si>
    <t>Khái toán TMĐT</t>
  </si>
  <si>
    <t xml:space="preserve">Tự thực hiện </t>
  </si>
  <si>
    <t>01 giai đoạn, 01 túi hồ sơ</t>
  </si>
  <si>
    <t>TỔNG HỢP CHI PHÍ TƯ VẤN LẬP PHƯƠNG ÁN  KHẢO SÁT</t>
  </si>
  <si>
    <t>KHẢO SÁT ĐỊA HÌNH</t>
  </si>
  <si>
    <t>Phần tuyến cáp ngầm trung áp</t>
  </si>
  <si>
    <t>Điểu tra thu thập số liệu các công trình ngầm, nổi trên tuyến</t>
  </si>
  <si>
    <t>Công</t>
  </si>
  <si>
    <t>Phần tuyến đường dây trung áp</t>
  </si>
  <si>
    <t>Phần Tủ RMU</t>
  </si>
  <si>
    <t>Điều tra, thu thập số liệu các công trình ngầm, nguồn nước</t>
  </si>
  <si>
    <t>Công tác thỏa thuận tuyến với các Sở, ban ngành</t>
  </si>
  <si>
    <t>Sở Quy hoạch Kiến trúc Hà Nội</t>
  </si>
  <si>
    <t>Sở nông nghiệp và phát triển nông thôn Hà Nội – Chi Cục phòng, chống Thiên Tai</t>
  </si>
  <si>
    <t>Sở Tài nguyên và Môi trường Hà Nội</t>
  </si>
  <si>
    <t>UBND quận Long Biên</t>
  </si>
  <si>
    <t>UBND Phường Ngọc Thụy</t>
  </si>
  <si>
    <t>Công ty Cổ Phần Khai Sơn – Chi nhánh Hà Nội</t>
  </si>
  <si>
    <t>KHẢO SÁT ĐỊA CHẤT</t>
  </si>
  <si>
    <t>Thí nghiệm</t>
  </si>
  <si>
    <t>LÀM TRÒN</t>
  </si>
  <si>
    <t>Đơn giá (đ)</t>
  </si>
  <si>
    <t>Thành tiền (đ)</t>
  </si>
  <si>
    <t>Tổng cộng
(đ)</t>
  </si>
  <si>
    <t>Tổng cộng_x000D_
(đ)</t>
  </si>
  <si>
    <t>KHỐI LƯỢNG KHẢO SÁT</t>
  </si>
  <si>
    <t>Địa điểm xây dựng: Quận Hà Đông, TP Hà Nội</t>
  </si>
  <si>
    <t>DỰ ÁN: HẠ NGẦM ĐƯỜNG DÂY HẠ ÁP TẠI TUYẾN PHỐ LÊ TRỌNG TẤN THUỘC KẾ HOẠCH 127 CỦA THÀNH PHỐ HÀ NỘI</t>
  </si>
  <si>
    <t>Thuế 8 %</t>
  </si>
  <si>
    <t>Xây dựng</t>
  </si>
  <si>
    <t xml:space="preserve">Gt </t>
  </si>
  <si>
    <t xml:space="preserve">Gb </t>
  </si>
  <si>
    <t>Giá trị trước VAT (tỷ đồng)</t>
  </si>
  <si>
    <t>Thành tiền</t>
  </si>
  <si>
    <t>Chi phí xây dựng và chi phí thiết bị (đồng)</t>
  </si>
  <si>
    <t>Chi phí dự phòng 5%</t>
  </si>
  <si>
    <t xml:space="preserve">TỔNG </t>
  </si>
  <si>
    <t>TỔNG HỢP CHI PHÍ CHUẨN BỊ ĐẦU TƯ</t>
  </si>
  <si>
    <t>Hạng mục chi phí</t>
  </si>
  <si>
    <t>Trước VAT</t>
  </si>
  <si>
    <t>VAT 8%</t>
  </si>
  <si>
    <t>Dự phòng phí 5%</t>
  </si>
  <si>
    <t>Tổng</t>
  </si>
  <si>
    <t>KHÁI TOÁN CHI PHÍ XÂY DỰNG VÀ CHI PHÍ THIẾT BỊ</t>
  </si>
  <si>
    <t>Thuế VAT 8%</t>
  </si>
  <si>
    <t>Chi phí đền bù GPMB</t>
  </si>
  <si>
    <t>Chi phí QLDA</t>
  </si>
  <si>
    <t>Chi phí tư vấn</t>
  </si>
  <si>
    <t>Tạm tính không quá 15% chi phí xây dựng và thiết bị theo hướng dẫn tại thông tư 11/2021/TT-BXD</t>
  </si>
  <si>
    <t>BẢNG TÍNH ĐỊNH MỨC % CHI PHÍ  TƯ VẤN</t>
  </si>
  <si>
    <t>Định mức lập BCNCKT (%)</t>
  </si>
  <si>
    <t>LẬP BCNCKT</t>
  </si>
  <si>
    <t>LẬP TKBVTC</t>
  </si>
  <si>
    <t>Định mức lập TKBVTC (%)</t>
  </si>
  <si>
    <t>DỰ TOÁN CHI PHÍ  TƯ VẤN</t>
  </si>
  <si>
    <t>Chi phí lập BCNCKT</t>
  </si>
  <si>
    <t>Chi phí lập TKBVTC</t>
  </si>
  <si>
    <t>Chi phí xây dựng (đồng)</t>
  </si>
  <si>
    <t>10%*(1+2+3+4+5+6)</t>
  </si>
  <si>
    <t>Tủ tụ bù tự động 6x10kVAr</t>
  </si>
  <si>
    <t>cái</t>
  </si>
  <si>
    <t>Tủ hạ thế 400A</t>
  </si>
  <si>
    <t>Tủ hạ thế 630A</t>
  </si>
  <si>
    <t>Tủ hạ thế 1000A</t>
  </si>
  <si>
    <t>Hệ số điều chỉnh</t>
  </si>
  <si>
    <t>Chi phí thẩm tra BCNCKT</t>
  </si>
  <si>
    <t>THẨM TRA BCNCKT</t>
  </si>
  <si>
    <t>Định mức lập TTBCNCKT (%)</t>
  </si>
  <si>
    <t>THẨM TRA TKBVTC</t>
  </si>
  <si>
    <t>THẨM TRA DỰ TOÁN</t>
  </si>
  <si>
    <t>Định mức (%)</t>
  </si>
  <si>
    <t>Chi thẩm tra TKBVTC</t>
  </si>
  <si>
    <t>Chi thẩm tra dự toán</t>
  </si>
  <si>
    <t>Chi phí thẩm tra TCBVTC</t>
  </si>
  <si>
    <t>Chi phí thẩm tra dự toán</t>
  </si>
  <si>
    <t>(Kèm theo Nhiệm vụ kỹ thuật số          /NVKT-PCSONTAY ngày      tháng       năm 2025)</t>
  </si>
  <si>
    <t>(Kèm theo Nhiệm vụ kỹ thuật số          /NVKT-PCSONTAY  ngày      tháng       năm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</si>
</sst>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* #,##0.00_);_(* \(#,##0.00\);_(* &quot;-&quot;??_);_(@_)"/>
    <numFmt numFmtId="165" formatCode="_(* #,##0_);_(* \(#,##0\);_(* &quot;-&quot;??_);_(@_)"/>
    <numFmt numFmtId="166" formatCode="0.000"/>
    <numFmt numFmtId="167" formatCode="#,##0.#####;\-#,##0.#####"/>
    <numFmt numFmtId="168" formatCode="#,##0.###0;\-#,##0.###0"/>
    <numFmt numFmtId="169" formatCode="#,##0.0"/>
    <numFmt numFmtId="170" formatCode="#,##0.###00;\-#,##0.###00"/>
    <numFmt numFmtId="171" formatCode="0.0"/>
    <numFmt numFmtId="172" formatCode="_ * #,##0_ ;_ * \-#,##0_ ;_ * &quot;-&quot;??_ ;_ @_ "/>
    <numFmt numFmtId="173" formatCode="_(* #,##0.000_);_(* \(#,##0.000\);_(* &quot;-&quot;??_);_(@_)"/>
    <numFmt numFmtId="174" formatCode="_ * #,##0.000_ ;_ * \-#,##0.000_ ;_ * &quot;-&quot;??_ ;_ @_ "/>
    <numFmt numFmtId="175" formatCode="_-* #,##0_-;\-* #,##0_-;_-* &quot;-&quot;??_-;_-@_-"/>
    <numFmt numFmtId="176" formatCode="_(* #,##0.0000_);_(* \(#,##0.0000\);_(* &quot;-&quot;??_);_(@_)"/>
    <numFmt numFmtId="177" formatCode="#,##0.000"/>
    <numFmt numFmtId="178" formatCode="#,##0.000000000"/>
  </numFmts>
  <fonts count="7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8.25"/>
      <name val="Microsoft Sans Serif"/>
      <family val="2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rial Narrow"/>
      <family val="2"/>
    </font>
    <font>
      <i/>
      <sz val="1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Arial Narrow"/>
      <family val="2"/>
    </font>
    <font>
      <i/>
      <sz val="11"/>
      <color theme="1"/>
      <name val="Calibri"/>
      <family val="2"/>
      <scheme val="minor"/>
    </font>
    <font>
      <b/>
      <sz val="13"/>
      <name val="Times New Roman"/>
      <family val="1"/>
    </font>
    <font>
      <i/>
      <sz val="13"/>
      <name val="Times New Roman"/>
      <family val="1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.25"/>
      <name val="Microsoft Sans Serif"/>
      <family val="2"/>
    </font>
    <font>
      <b/>
      <sz val="11"/>
      <name val="Arial Narrow"/>
      <family val="2"/>
    </font>
    <font>
      <b/>
      <sz val="11"/>
      <color indexed="12"/>
      <name val="Arial Narrow"/>
      <family val="2"/>
    </font>
    <font>
      <b/>
      <sz val="11"/>
      <color theme="4"/>
      <name val="Arial Narrow"/>
      <family val="2"/>
    </font>
    <font>
      <sz val="10"/>
      <color theme="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b/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vertAlign val="subscript"/>
      <sz val="12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theme="0"/>
      <name val="Times New Roman"/>
      <family val="1"/>
    </font>
    <font>
      <sz val="14"/>
      <color theme="0"/>
      <name val="Times New Roman"/>
      <family val="1"/>
    </font>
    <font>
      <i/>
      <sz val="12"/>
      <color theme="0"/>
      <name val="Times New Roman"/>
      <family val="1"/>
    </font>
    <font>
      <b/>
      <sz val="12"/>
      <color theme="0"/>
      <name val="Times New Roman"/>
      <family val="1"/>
    </font>
    <font>
      <sz val="13"/>
      <color rgb="FF000000"/>
      <name val="Times New Roman"/>
      <family val="1"/>
    </font>
    <font>
      <sz val="12"/>
      <color theme="0"/>
      <name val="Times New Roman"/>
      <family val="1"/>
    </font>
    <font>
      <b/>
      <i/>
      <sz val="12"/>
      <color theme="0"/>
      <name val="Times New Roman"/>
      <family val="1"/>
    </font>
    <font>
      <i/>
      <sz val="14"/>
      <color theme="1"/>
      <name val="Times New Roman"/>
      <family val="1"/>
    </font>
    <font>
      <i/>
      <sz val="14"/>
      <color theme="0"/>
      <name val="Times New Roman"/>
      <family val="1"/>
    </font>
    <font>
      <b/>
      <sz val="14"/>
      <color rgb="FF000000"/>
      <name val="Times New Roman"/>
      <family val="1"/>
    </font>
    <font>
      <b/>
      <i/>
      <sz val="13"/>
      <name val="Times New Roman"/>
      <family val="1"/>
    </font>
    <font>
      <sz val="12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8.25"/>
      <name val="Microsoft Sans Serif"/>
      <family val="2"/>
    </font>
    <font>
      <i/>
      <sz val="15"/>
      <name val="Times New Roman"/>
      <family val="1"/>
    </font>
    <font>
      <b/>
      <sz val="11"/>
      <color indexed="27"/>
      <name val="Times New Roman"/>
      <family val="1"/>
    </font>
    <font>
      <sz val="11"/>
      <color indexed="27"/>
      <name val="Arial Narrow"/>
      <family val="2"/>
    </font>
    <font>
      <b/>
      <i/>
      <sz val="11"/>
      <name val="Times New Roman"/>
      <family val="1"/>
    </font>
    <font>
      <i/>
      <sz val="12"/>
      <name val="Microsoft Sans Serif"/>
      <family val="2"/>
    </font>
    <font>
      <b/>
      <sz val="12"/>
      <color rgb="FFFF000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5"/>
      <name val="Times New Roman"/>
      <family val="1"/>
    </font>
    <font>
      <sz val="11"/>
      <name val="Arial Narrow"/>
      <family val="2"/>
    </font>
    <font>
      <b/>
      <sz val="11"/>
      <name val="Times New Roman"/>
      <family val="1"/>
    </font>
    <font>
      <sz val="11"/>
      <color indexed="16"/>
      <name val="Arial Narrow"/>
      <family val="2"/>
    </font>
    <font>
      <b/>
      <sz val="10"/>
      <color indexed="16"/>
      <name val="Arial"/>
      <family val="2"/>
    </font>
    <font>
      <b/>
      <sz val="10"/>
      <color indexed="32"/>
      <name val="Times New Roman"/>
      <family val="1"/>
    </font>
    <font>
      <sz val="11"/>
      <color rgb="FFFF0000"/>
      <name val="Times New Roman"/>
      <family val="1"/>
    </font>
    <font>
      <i/>
      <sz val="11"/>
      <name val="Arial Narrow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5F5F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33"/>
      </patternFill>
    </fill>
    <fill>
      <patternFill patternType="solid">
        <fgColor indexed="3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3" fillId="0" borderId="0">
      <alignment vertical="top"/>
      <protection locked="0"/>
    </xf>
    <xf numFmtId="164" fontId="4" fillId="0" borderId="0" applyFont="0" applyFill="0" applyBorder="0" applyAlignment="0" applyProtection="0"/>
    <xf numFmtId="0" fontId="27" fillId="0" borderId="0">
      <alignment vertical="top"/>
      <protection locked="0"/>
    </xf>
    <xf numFmtId="0" fontId="56" fillId="0" borderId="0">
      <protection locked="0"/>
    </xf>
    <xf numFmtId="0" fontId="4" fillId="0" borderId="0"/>
    <xf numFmtId="164" fontId="72" fillId="0" borderId="0" applyFont="0" applyFill="0" applyBorder="0" applyAlignment="0" applyProtection="0"/>
    <xf numFmtId="0" fontId="73" fillId="0" borderId="0"/>
    <xf numFmtId="0" fontId="72" fillId="0" borderId="0"/>
  </cellStyleXfs>
  <cellXfs count="466">
    <xf numFmtId="0" fontId="0" fillId="0" borderId="0" xfId="0"/>
    <xf numFmtId="0" fontId="0" fillId="0" borderId="0" xfId="0" applyAlignment="1">
      <alignment horizontal="center"/>
    </xf>
    <xf numFmtId="165" fontId="0" fillId="0" borderId="0" xfId="2" applyNumberFormat="1" applyFont="1"/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7" fillId="0" borderId="0" xfId="0" applyFont="1"/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65" fontId="0" fillId="0" borderId="0" xfId="2" applyNumberFormat="1" applyFont="1" applyFill="1"/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3" fillId="0" borderId="0" xfId="0" applyFont="1" applyAlignment="1" applyProtection="1">
      <alignment vertical="top"/>
      <protection locked="0"/>
    </xf>
    <xf numFmtId="0" fontId="15" fillId="0" borderId="0" xfId="0" applyFont="1" applyAlignment="1" applyProtection="1">
      <alignment horizontal="right" vertical="top"/>
      <protection locked="0"/>
    </xf>
    <xf numFmtId="0" fontId="18" fillId="0" borderId="0" xfId="0" applyFont="1" applyAlignment="1" applyProtection="1">
      <alignment vertical="top"/>
      <protection locked="0"/>
    </xf>
    <xf numFmtId="0" fontId="18" fillId="0" borderId="0" xfId="0" applyFont="1" applyAlignment="1" applyProtection="1">
      <alignment horizontal="center" vertical="top"/>
      <protection locked="0"/>
    </xf>
    <xf numFmtId="3" fontId="12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vertical="center"/>
      <protection locked="0"/>
    </xf>
    <xf numFmtId="0" fontId="20" fillId="0" borderId="17" xfId="0" applyFont="1" applyBorder="1" applyAlignment="1" applyProtection="1">
      <alignment horizontal="center" vertical="center" wrapText="1"/>
      <protection locked="0"/>
    </xf>
    <xf numFmtId="0" fontId="17" fillId="0" borderId="1" xfId="0" quotePrefix="1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0" fillId="0" borderId="0" xfId="0" applyFont="1"/>
    <xf numFmtId="0" fontId="13" fillId="0" borderId="0" xfId="0" applyFont="1"/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5" fontId="2" fillId="0" borderId="0" xfId="2" applyNumberFormat="1" applyFont="1" applyAlignment="1">
      <alignment horizontal="center"/>
    </xf>
    <xf numFmtId="165" fontId="6" fillId="0" borderId="1" xfId="2" applyNumberFormat="1" applyFont="1" applyBorder="1" applyAlignment="1">
      <alignment horizontal="center" vertical="center" wrapText="1"/>
    </xf>
    <xf numFmtId="165" fontId="17" fillId="0" borderId="1" xfId="2" quotePrefix="1" applyNumberFormat="1" applyFont="1" applyBorder="1" applyAlignment="1">
      <alignment horizontal="center" vertical="center" wrapText="1"/>
    </xf>
    <xf numFmtId="165" fontId="8" fillId="0" borderId="1" xfId="2" applyNumberFormat="1" applyFont="1" applyBorder="1" applyAlignment="1">
      <alignment horizontal="right" vertical="center" wrapText="1"/>
    </xf>
    <xf numFmtId="165" fontId="6" fillId="0" borderId="1" xfId="2" applyNumberFormat="1" applyFont="1" applyBorder="1" applyAlignment="1">
      <alignment vertical="center" wrapText="1"/>
    </xf>
    <xf numFmtId="0" fontId="12" fillId="0" borderId="1" xfId="0" applyFont="1" applyBorder="1" applyAlignment="1">
      <alignment horizontal="justify" vertical="center" wrapText="1"/>
    </xf>
    <xf numFmtId="0" fontId="16" fillId="2" borderId="10" xfId="3" applyFont="1" applyFill="1" applyBorder="1" applyAlignment="1">
      <alignment horizontal="center" vertical="center" wrapText="1"/>
      <protection locked="0"/>
    </xf>
    <xf numFmtId="0" fontId="16" fillId="2" borderId="9" xfId="3" applyFont="1" applyFill="1" applyBorder="1" applyAlignment="1">
      <alignment horizontal="center" vertical="center" wrapText="1"/>
      <protection locked="0"/>
    </xf>
    <xf numFmtId="0" fontId="18" fillId="0" borderId="12" xfId="3" applyFont="1" applyBorder="1" applyAlignment="1">
      <alignment horizontal="center" vertical="top" wrapText="1"/>
      <protection locked="0"/>
    </xf>
    <xf numFmtId="0" fontId="17" fillId="0" borderId="12" xfId="3" applyFont="1" applyBorder="1" applyAlignment="1">
      <alignment vertical="top" wrapText="1"/>
      <protection locked="0"/>
    </xf>
    <xf numFmtId="0" fontId="17" fillId="0" borderId="12" xfId="3" applyFont="1" applyBorder="1" applyAlignment="1">
      <alignment horizontal="center" vertical="top" wrapText="1"/>
      <protection locked="0"/>
    </xf>
    <xf numFmtId="3" fontId="17" fillId="0" borderId="12" xfId="3" applyNumberFormat="1" applyFont="1" applyBorder="1" applyAlignment="1">
      <alignment vertical="top" wrapText="1"/>
      <protection locked="0"/>
    </xf>
    <xf numFmtId="0" fontId="19" fillId="0" borderId="12" xfId="3" applyFont="1" applyBorder="1" applyAlignment="1">
      <alignment vertical="top" wrapText="1"/>
      <protection locked="0"/>
    </xf>
    <xf numFmtId="0" fontId="19" fillId="0" borderId="12" xfId="3" applyFont="1" applyBorder="1" applyAlignment="1">
      <alignment horizontal="center" vertical="top" wrapText="1"/>
      <protection locked="0"/>
    </xf>
    <xf numFmtId="0" fontId="16" fillId="0" borderId="12" xfId="3" applyFont="1" applyBorder="1" applyAlignment="1">
      <alignment vertical="top" wrapText="1"/>
      <protection locked="0"/>
    </xf>
    <xf numFmtId="0" fontId="16" fillId="0" borderId="12" xfId="3" applyFont="1" applyBorder="1" applyAlignment="1">
      <alignment horizontal="center" vertical="top" wrapText="1"/>
      <protection locked="0"/>
    </xf>
    <xf numFmtId="49" fontId="16" fillId="0" borderId="12" xfId="3" applyNumberFormat="1" applyFont="1" applyBorder="1" applyAlignment="1">
      <alignment horizontal="center" vertical="top" wrapText="1"/>
      <protection locked="0"/>
    </xf>
    <xf numFmtId="49" fontId="17" fillId="0" borderId="12" xfId="3" applyNumberFormat="1" applyFont="1" applyBorder="1" applyAlignment="1">
      <alignment horizontal="center" vertical="top" wrapText="1"/>
      <protection locked="0"/>
    </xf>
    <xf numFmtId="9" fontId="17" fillId="0" borderId="12" xfId="3" applyNumberFormat="1" applyFont="1" applyBorder="1" applyAlignment="1">
      <alignment vertical="top" wrapText="1"/>
      <protection locked="0"/>
    </xf>
    <xf numFmtId="9" fontId="17" fillId="0" borderId="12" xfId="3" applyNumberFormat="1" applyFont="1" applyBorder="1" applyAlignment="1">
      <alignment horizontal="center" vertical="top" wrapText="1"/>
      <protection locked="0"/>
    </xf>
    <xf numFmtId="10" fontId="16" fillId="0" borderId="12" xfId="3" applyNumberFormat="1" applyFont="1" applyBorder="1" applyAlignment="1">
      <alignment vertical="top" wrapText="1"/>
      <protection locked="0"/>
    </xf>
    <xf numFmtId="10" fontId="16" fillId="0" borderId="12" xfId="3" applyNumberFormat="1" applyFont="1" applyBorder="1" applyAlignment="1">
      <alignment horizontal="center" vertical="top" wrapText="1"/>
      <protection locked="0"/>
    </xf>
    <xf numFmtId="0" fontId="18" fillId="3" borderId="12" xfId="3" applyFont="1" applyFill="1" applyBorder="1" applyAlignment="1">
      <alignment horizontal="center" vertical="top" wrapText="1"/>
      <protection locked="0"/>
    </xf>
    <xf numFmtId="0" fontId="16" fillId="0" borderId="18" xfId="3" applyFont="1" applyBorder="1" applyAlignment="1">
      <alignment vertical="top" wrapText="1"/>
      <protection locked="0"/>
    </xf>
    <xf numFmtId="0" fontId="16" fillId="0" borderId="18" xfId="3" applyFont="1" applyBorder="1" applyAlignment="1">
      <alignment horizontal="center" vertical="top" wrapText="1"/>
      <protection locked="0"/>
    </xf>
    <xf numFmtId="0" fontId="18" fillId="0" borderId="18" xfId="3" applyFont="1" applyBorder="1" applyAlignment="1">
      <alignment horizontal="center" vertical="top" wrapText="1"/>
      <protection locked="0"/>
    </xf>
    <xf numFmtId="10" fontId="16" fillId="0" borderId="18" xfId="3" applyNumberFormat="1" applyFont="1" applyBorder="1" applyAlignment="1">
      <alignment vertical="top" wrapText="1"/>
      <protection locked="0"/>
    </xf>
    <xf numFmtId="10" fontId="16" fillId="0" borderId="18" xfId="3" applyNumberFormat="1" applyFont="1" applyBorder="1" applyAlignment="1">
      <alignment horizontal="center" vertical="top" wrapText="1"/>
      <protection locked="0"/>
    </xf>
    <xf numFmtId="0" fontId="16" fillId="0" borderId="1" xfId="3" applyFont="1" applyBorder="1" applyAlignment="1">
      <alignment vertical="center" wrapText="1"/>
      <protection locked="0"/>
    </xf>
    <xf numFmtId="0" fontId="16" fillId="0" borderId="1" xfId="3" applyFont="1" applyBorder="1" applyAlignment="1">
      <alignment horizontal="center" vertical="center" wrapText="1"/>
      <protection locked="0"/>
    </xf>
    <xf numFmtId="0" fontId="18" fillId="0" borderId="1" xfId="3" applyFont="1" applyBorder="1" applyAlignment="1">
      <alignment horizontal="center" vertical="center" wrapText="1"/>
      <protection locked="0"/>
    </xf>
    <xf numFmtId="10" fontId="16" fillId="0" borderId="1" xfId="3" applyNumberFormat="1" applyFont="1" applyBorder="1" applyAlignment="1">
      <alignment vertical="center" wrapText="1"/>
      <protection locked="0"/>
    </xf>
    <xf numFmtId="10" fontId="16" fillId="0" borderId="1" xfId="3" applyNumberFormat="1" applyFont="1" applyBorder="1" applyAlignment="1">
      <alignment horizontal="center" vertical="center" wrapText="1"/>
      <protection locked="0"/>
    </xf>
    <xf numFmtId="0" fontId="17" fillId="0" borderId="11" xfId="3" applyFont="1" applyBorder="1" applyAlignment="1">
      <alignment horizontal="center" vertical="top" wrapText="1"/>
      <protection locked="0"/>
    </xf>
    <xf numFmtId="0" fontId="19" fillId="0" borderId="11" xfId="3" applyFont="1" applyBorder="1" applyAlignment="1">
      <alignment horizontal="center" vertical="top" wrapText="1"/>
      <protection locked="0"/>
    </xf>
    <xf numFmtId="0" fontId="16" fillId="0" borderId="11" xfId="3" applyFont="1" applyBorder="1" applyAlignment="1">
      <alignment horizontal="center" vertical="top" wrapText="1"/>
      <protection locked="0"/>
    </xf>
    <xf numFmtId="0" fontId="16" fillId="0" borderId="19" xfId="3" applyFont="1" applyBorder="1" applyAlignment="1">
      <alignment horizontal="center" vertical="top" wrapText="1"/>
      <protection locked="0"/>
    </xf>
    <xf numFmtId="3" fontId="24" fillId="0" borderId="12" xfId="3" applyNumberFormat="1" applyFont="1" applyBorder="1" applyAlignment="1">
      <alignment vertical="top" wrapText="1"/>
      <protection locked="0"/>
    </xf>
    <xf numFmtId="3" fontId="33" fillId="0" borderId="12" xfId="3" applyNumberFormat="1" applyFont="1" applyBorder="1" applyAlignment="1">
      <alignment vertical="top" wrapText="1"/>
      <protection locked="0"/>
    </xf>
    <xf numFmtId="3" fontId="23" fillId="0" borderId="12" xfId="3" applyNumberFormat="1" applyFont="1" applyBorder="1" applyAlignment="1">
      <alignment vertical="top" wrapText="1"/>
      <protection locked="0"/>
    </xf>
    <xf numFmtId="3" fontId="23" fillId="0" borderId="18" xfId="3" applyNumberFormat="1" applyFont="1" applyBorder="1" applyAlignment="1">
      <alignment vertical="top" wrapText="1"/>
      <protection locked="0"/>
    </xf>
    <xf numFmtId="3" fontId="23" fillId="0" borderId="1" xfId="3" applyNumberFormat="1" applyFont="1" applyBorder="1" applyAlignment="1">
      <alignment vertical="center" wrapText="1"/>
      <protection locked="0"/>
    </xf>
    <xf numFmtId="3" fontId="18" fillId="0" borderId="12" xfId="3" applyNumberFormat="1" applyFont="1" applyBorder="1" applyAlignment="1">
      <alignment vertical="top" wrapText="1"/>
      <protection locked="0"/>
    </xf>
    <xf numFmtId="0" fontId="16" fillId="0" borderId="18" xfId="3" applyFont="1" applyBorder="1" applyAlignment="1">
      <alignment horizontal="center" vertical="center" wrapText="1"/>
      <protection locked="0"/>
    </xf>
    <xf numFmtId="3" fontId="18" fillId="0" borderId="11" xfId="3" applyNumberFormat="1" applyFont="1" applyBorder="1" applyAlignment="1">
      <alignment vertical="top" wrapText="1"/>
      <protection locked="0"/>
    </xf>
    <xf numFmtId="49" fontId="29" fillId="0" borderId="21" xfId="3" applyNumberFormat="1" applyFont="1" applyBorder="1" applyAlignment="1">
      <alignment horizontal="center" vertical="top" wrapText="1"/>
      <protection locked="0"/>
    </xf>
    <xf numFmtId="0" fontId="30" fillId="0" borderId="21" xfId="3" applyFont="1" applyBorder="1" applyAlignment="1">
      <alignment horizontal="center" vertical="top"/>
      <protection locked="0"/>
    </xf>
    <xf numFmtId="49" fontId="29" fillId="0" borderId="21" xfId="3" applyNumberFormat="1" applyFont="1" applyBorder="1" applyAlignment="1">
      <alignment vertical="top" wrapText="1"/>
      <protection locked="0"/>
    </xf>
    <xf numFmtId="0" fontId="16" fillId="0" borderId="21" xfId="3" applyFont="1" applyBorder="1" applyAlignment="1">
      <alignment horizontal="center" vertical="center" wrapText="1"/>
      <protection locked="0"/>
    </xf>
    <xf numFmtId="49" fontId="29" fillId="0" borderId="22" xfId="3" applyNumberFormat="1" applyFont="1" applyBorder="1" applyAlignment="1">
      <alignment horizontal="center" vertical="top" wrapText="1"/>
      <protection locked="0"/>
    </xf>
    <xf numFmtId="0" fontId="30" fillId="0" borderId="22" xfId="3" applyFont="1" applyBorder="1" applyAlignment="1">
      <alignment horizontal="center" vertical="top"/>
      <protection locked="0"/>
    </xf>
    <xf numFmtId="49" fontId="29" fillId="0" borderId="22" xfId="3" applyNumberFormat="1" applyFont="1" applyBorder="1" applyAlignment="1">
      <alignment vertical="top" wrapText="1"/>
      <protection locked="0"/>
    </xf>
    <xf numFmtId="0" fontId="16" fillId="0" borderId="22" xfId="3" applyFont="1" applyBorder="1" applyAlignment="1">
      <alignment horizontal="center" vertical="center" wrapText="1"/>
      <protection locked="0"/>
    </xf>
    <xf numFmtId="3" fontId="18" fillId="0" borderId="22" xfId="3" applyNumberFormat="1" applyFont="1" applyBorder="1" applyAlignment="1">
      <alignment vertical="top" wrapText="1"/>
      <protection locked="0"/>
    </xf>
    <xf numFmtId="3" fontId="32" fillId="0" borderId="1" xfId="3" applyNumberFormat="1" applyFont="1" applyBorder="1" applyAlignment="1">
      <alignment vertical="center" wrapText="1"/>
      <protection locked="0"/>
    </xf>
    <xf numFmtId="0" fontId="31" fillId="0" borderId="0" xfId="0" applyFont="1" applyAlignment="1">
      <alignment vertical="center" wrapText="1"/>
    </xf>
    <xf numFmtId="3" fontId="0" fillId="0" borderId="0" xfId="2" applyNumberFormat="1" applyFont="1"/>
    <xf numFmtId="3" fontId="2" fillId="0" borderId="0" xfId="0" applyNumberFormat="1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36" fillId="0" borderId="1" xfId="0" applyFont="1" applyBorder="1" applyAlignment="1">
      <alignment vertical="center" wrapText="1"/>
    </xf>
    <xf numFmtId="165" fontId="36" fillId="0" borderId="1" xfId="2" applyNumberFormat="1" applyFont="1" applyBorder="1" applyAlignment="1">
      <alignment vertical="center" wrapText="1"/>
    </xf>
    <xf numFmtId="165" fontId="36" fillId="0" borderId="1" xfId="2" applyNumberFormat="1" applyFont="1" applyBorder="1" applyAlignment="1">
      <alignment horizontal="right" vertical="center" wrapText="1"/>
    </xf>
    <xf numFmtId="0" fontId="35" fillId="0" borderId="1" xfId="0" applyFont="1" applyBorder="1" applyAlignment="1">
      <alignment vertical="center" wrapText="1"/>
    </xf>
    <xf numFmtId="165" fontId="35" fillId="0" borderId="1" xfId="2" applyNumberFormat="1" applyFont="1" applyBorder="1" applyAlignment="1">
      <alignment horizontal="right" vertical="center" wrapText="1"/>
    </xf>
    <xf numFmtId="165" fontId="38" fillId="0" borderId="1" xfId="2" applyNumberFormat="1" applyFont="1" applyBorder="1" applyAlignment="1">
      <alignment vertical="center" wrapText="1"/>
    </xf>
    <xf numFmtId="165" fontId="8" fillId="0" borderId="1" xfId="2" applyNumberFormat="1" applyFont="1" applyBorder="1" applyAlignment="1">
      <alignment vertical="center" wrapText="1"/>
    </xf>
    <xf numFmtId="165" fontId="6" fillId="0" borderId="1" xfId="2" applyNumberFormat="1" applyFont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3" fontId="0" fillId="0" borderId="0" xfId="0" applyNumberFormat="1"/>
    <xf numFmtId="168" fontId="18" fillId="0" borderId="11" xfId="3" applyNumberFormat="1" applyFont="1" applyBorder="1" applyAlignment="1">
      <alignment vertical="top" wrapText="1"/>
      <protection locked="0"/>
    </xf>
    <xf numFmtId="49" fontId="29" fillId="0" borderId="20" xfId="3" applyNumberFormat="1" applyFont="1" applyBorder="1" applyAlignment="1">
      <alignment horizontal="center" vertical="top" wrapText="1"/>
      <protection locked="0"/>
    </xf>
    <xf numFmtId="0" fontId="18" fillId="0" borderId="20" xfId="3" applyFont="1" applyBorder="1" applyAlignment="1">
      <alignment horizontal="center" vertical="top"/>
      <protection locked="0"/>
    </xf>
    <xf numFmtId="49" fontId="29" fillId="0" borderId="20" xfId="3" applyNumberFormat="1" applyFont="1" applyBorder="1" applyAlignment="1">
      <alignment horizontal="left" vertical="top" wrapText="1"/>
      <protection locked="0"/>
    </xf>
    <xf numFmtId="0" fontId="18" fillId="0" borderId="1" xfId="3" applyFont="1" applyBorder="1" applyAlignment="1">
      <alignment horizontal="center" vertical="center"/>
      <protection locked="0"/>
    </xf>
    <xf numFmtId="0" fontId="32" fillId="0" borderId="1" xfId="3" applyFont="1" applyBorder="1" applyAlignment="1">
      <alignment horizontal="center" vertical="center" wrapText="1"/>
      <protection locked="0"/>
    </xf>
    <xf numFmtId="168" fontId="32" fillId="0" borderId="1" xfId="3" applyNumberFormat="1" applyFont="1" applyBorder="1" applyAlignment="1">
      <alignment vertical="center" wrapText="1"/>
      <protection locked="0"/>
    </xf>
    <xf numFmtId="0" fontId="32" fillId="0" borderId="1" xfId="3" applyFont="1" applyBorder="1" applyAlignment="1">
      <alignment vertical="center"/>
      <protection locked="0"/>
    </xf>
    <xf numFmtId="0" fontId="18" fillId="0" borderId="22" xfId="3" applyFont="1" applyBorder="1" applyAlignment="1">
      <alignment horizontal="center" vertical="top"/>
      <protection locked="0"/>
    </xf>
    <xf numFmtId="0" fontId="18" fillId="0" borderId="22" xfId="3" applyFont="1" applyBorder="1" applyAlignment="1">
      <alignment horizontal="center" vertical="top" wrapText="1"/>
      <protection locked="0"/>
    </xf>
    <xf numFmtId="0" fontId="18" fillId="0" borderId="22" xfId="3" applyFont="1" applyBorder="1" applyAlignment="1">
      <alignment vertical="top" wrapText="1"/>
      <protection locked="0"/>
    </xf>
    <xf numFmtId="168" fontId="18" fillId="0" borderId="22" xfId="3" applyNumberFormat="1" applyFont="1" applyBorder="1" applyAlignment="1">
      <alignment vertical="top" wrapText="1"/>
      <protection locked="0"/>
    </xf>
    <xf numFmtId="0" fontId="28" fillId="0" borderId="22" xfId="3" applyFont="1" applyBorder="1" applyAlignment="1">
      <alignment horizontal="center" vertical="top"/>
      <protection locked="0"/>
    </xf>
    <xf numFmtId="49" fontId="29" fillId="0" borderId="22" xfId="3" applyNumberFormat="1" applyFont="1" applyBorder="1" applyAlignment="1">
      <alignment horizontal="left" vertical="top" wrapText="1"/>
      <protection locked="0"/>
    </xf>
    <xf numFmtId="167" fontId="18" fillId="0" borderId="22" xfId="3" applyNumberFormat="1" applyFont="1" applyBorder="1" applyAlignment="1">
      <alignment vertical="top" wrapText="1"/>
      <protection locked="0"/>
    </xf>
    <xf numFmtId="170" fontId="18" fillId="0" borderId="22" xfId="3" applyNumberFormat="1" applyFont="1" applyBorder="1" applyAlignment="1">
      <alignment vertical="top" wrapText="1"/>
      <protection locked="0"/>
    </xf>
    <xf numFmtId="3" fontId="0" fillId="0" borderId="0" xfId="0" applyNumberFormat="1" applyAlignment="1">
      <alignment horizontal="center"/>
    </xf>
    <xf numFmtId="3" fontId="10" fillId="0" borderId="0" xfId="0" applyNumberFormat="1" applyFont="1"/>
    <xf numFmtId="0" fontId="12" fillId="0" borderId="0" xfId="0" applyFont="1"/>
    <xf numFmtId="3" fontId="10" fillId="0" borderId="1" xfId="0" applyNumberFormat="1" applyFont="1" applyBorder="1" applyAlignment="1">
      <alignment horizontal="right" vertical="center" wrapText="1"/>
    </xf>
    <xf numFmtId="0" fontId="36" fillId="0" borderId="1" xfId="0" applyFont="1" applyBorder="1" applyAlignment="1">
      <alignment horizontal="center" vertical="center" wrapText="1"/>
    </xf>
    <xf numFmtId="0" fontId="25" fillId="0" borderId="0" xfId="0" applyFont="1"/>
    <xf numFmtId="165" fontId="25" fillId="0" borderId="0" xfId="0" applyNumberFormat="1" applyFont="1"/>
    <xf numFmtId="0" fontId="7" fillId="0" borderId="0" xfId="0" applyFont="1" applyAlignment="1">
      <alignment horizontal="right" vertical="center"/>
    </xf>
    <xf numFmtId="165" fontId="0" fillId="0" borderId="0" xfId="0" applyNumberFormat="1"/>
    <xf numFmtId="169" fontId="23" fillId="0" borderId="12" xfId="3" applyNumberFormat="1" applyFont="1" applyBorder="1" applyAlignment="1">
      <alignment vertical="top" wrapText="1"/>
      <protection locked="0"/>
    </xf>
    <xf numFmtId="0" fontId="40" fillId="0" borderId="0" xfId="0" applyFont="1" applyAlignment="1">
      <alignment horizontal="center"/>
    </xf>
    <xf numFmtId="165" fontId="25" fillId="0" borderId="0" xfId="2" applyNumberFormat="1" applyFont="1" applyFill="1"/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horizontal="center"/>
    </xf>
    <xf numFmtId="0" fontId="42" fillId="0" borderId="0" xfId="0" applyFont="1" applyAlignment="1">
      <alignment horizontal="right"/>
    </xf>
    <xf numFmtId="0" fontId="43" fillId="0" borderId="0" xfId="0" applyFont="1" applyAlignment="1">
      <alignment horizontal="center" vertical="center" wrapText="1"/>
    </xf>
    <xf numFmtId="0" fontId="44" fillId="0" borderId="1" xfId="0" applyFont="1" applyBorder="1" applyAlignment="1">
      <alignment horizontal="justify" vertical="center" wrapText="1"/>
    </xf>
    <xf numFmtId="0" fontId="44" fillId="0" borderId="1" xfId="0" applyFont="1" applyBorder="1" applyAlignment="1">
      <alignment horizontal="center" vertical="center" wrapText="1"/>
    </xf>
    <xf numFmtId="0" fontId="42" fillId="0" borderId="0" xfId="0" applyFont="1" applyAlignment="1">
      <alignment vertical="center" wrapText="1"/>
    </xf>
    <xf numFmtId="165" fontId="12" fillId="0" borderId="1" xfId="2" applyNumberFormat="1" applyFont="1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3" fontId="25" fillId="0" borderId="0" xfId="0" applyNumberFormat="1" applyFont="1"/>
    <xf numFmtId="165" fontId="10" fillId="0" borderId="1" xfId="0" applyNumberFormat="1" applyFont="1" applyBorder="1" applyAlignment="1">
      <alignment horizontal="center" vertical="center" wrapText="1"/>
    </xf>
    <xf numFmtId="0" fontId="46" fillId="0" borderId="0" xfId="0" applyFont="1" applyAlignment="1">
      <alignment vertical="center" wrapText="1"/>
    </xf>
    <xf numFmtId="0" fontId="48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2" applyNumberFormat="1" applyFont="1" applyAlignment="1">
      <alignment horizontal="center"/>
    </xf>
    <xf numFmtId="3" fontId="26" fillId="0" borderId="0" xfId="0" applyNumberFormat="1" applyFont="1"/>
    <xf numFmtId="0" fontId="12" fillId="0" borderId="1" xfId="0" quotePrefix="1" applyFont="1" applyBorder="1" applyAlignment="1">
      <alignment horizontal="center" vertical="center" wrapText="1"/>
    </xf>
    <xf numFmtId="171" fontId="12" fillId="0" borderId="1" xfId="0" quotePrefix="1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3" fontId="1" fillId="0" borderId="1" xfId="0" applyNumberFormat="1" applyFont="1" applyBorder="1" applyAlignment="1">
      <alignment horizontal="right" vertical="center" wrapText="1"/>
    </xf>
    <xf numFmtId="3" fontId="49" fillId="0" borderId="1" xfId="0" applyNumberFormat="1" applyFont="1" applyBorder="1"/>
    <xf numFmtId="0" fontId="10" fillId="0" borderId="0" xfId="0" applyFont="1" applyAlignment="1">
      <alignment vertical="center"/>
    </xf>
    <xf numFmtId="3" fontId="13" fillId="0" borderId="0" xfId="0" applyNumberFormat="1" applyFont="1"/>
    <xf numFmtId="165" fontId="25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3" fontId="26" fillId="0" borderId="0" xfId="2" applyNumberFormat="1" applyFont="1"/>
    <xf numFmtId="3" fontId="33" fillId="0" borderId="1" xfId="0" applyNumberFormat="1" applyFont="1" applyBorder="1" applyAlignment="1">
      <alignment vertical="center" wrapText="1"/>
    </xf>
    <xf numFmtId="3" fontId="33" fillId="0" borderId="1" xfId="0" applyNumberFormat="1" applyFont="1" applyBorder="1" applyAlignment="1">
      <alignment horizontal="center" vertical="center" wrapText="1"/>
    </xf>
    <xf numFmtId="3" fontId="33" fillId="0" borderId="1" xfId="0" applyNumberFormat="1" applyFont="1" applyBorder="1" applyAlignment="1">
      <alignment horizontal="right" vertical="center" wrapText="1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3" fontId="23" fillId="0" borderId="1" xfId="0" applyNumberFormat="1" applyFont="1" applyBorder="1" applyAlignment="1">
      <alignment horizontal="right" vertical="center" wrapText="1"/>
    </xf>
    <xf numFmtId="0" fontId="5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/>
    </xf>
    <xf numFmtId="49" fontId="54" fillId="0" borderId="1" xfId="3" applyNumberFormat="1" applyFont="1" applyBorder="1" applyAlignment="1">
      <alignment horizontal="center" vertical="top" wrapText="1"/>
      <protection locked="0"/>
    </xf>
    <xf numFmtId="49" fontId="54" fillId="0" borderId="1" xfId="3" applyNumberFormat="1" applyFont="1" applyBorder="1" applyAlignment="1">
      <alignment vertical="top" wrapText="1"/>
      <protection locked="0"/>
    </xf>
    <xf numFmtId="0" fontId="20" fillId="0" borderId="1" xfId="3" applyFont="1" applyBorder="1" applyAlignment="1">
      <alignment horizontal="center" vertical="center" wrapText="1"/>
      <protection locked="0"/>
    </xf>
    <xf numFmtId="0" fontId="0" fillId="0" borderId="0" xfId="0" applyAlignment="1">
      <alignment vertical="center" wrapText="1"/>
    </xf>
    <xf numFmtId="0" fontId="55" fillId="0" borderId="1" xfId="3" applyFont="1" applyBorder="1" applyAlignment="1">
      <alignment horizontal="center" vertical="top"/>
      <protection locked="0"/>
    </xf>
    <xf numFmtId="0" fontId="55" fillId="0" borderId="1" xfId="3" applyFont="1" applyBorder="1" applyAlignment="1">
      <alignment vertical="top" wrapText="1"/>
      <protection locked="0"/>
    </xf>
    <xf numFmtId="0" fontId="55" fillId="0" borderId="1" xfId="3" applyFont="1" applyBorder="1" applyAlignment="1">
      <alignment horizontal="center" vertical="top" wrapText="1"/>
      <protection locked="0"/>
    </xf>
    <xf numFmtId="168" fontId="55" fillId="0" borderId="1" xfId="3" applyNumberFormat="1" applyFont="1" applyBorder="1" applyAlignment="1">
      <alignment vertical="top" wrapText="1"/>
      <protection locked="0"/>
    </xf>
    <xf numFmtId="167" fontId="55" fillId="0" borderId="1" xfId="3" applyNumberFormat="1" applyFont="1" applyBorder="1" applyAlignment="1">
      <alignment vertical="top" wrapText="1"/>
      <protection locked="0"/>
    </xf>
    <xf numFmtId="170" fontId="55" fillId="0" borderId="1" xfId="3" applyNumberFormat="1" applyFont="1" applyBorder="1" applyAlignment="1">
      <alignment vertical="top" wrapText="1"/>
      <protection locked="0"/>
    </xf>
    <xf numFmtId="49" fontId="54" fillId="0" borderId="1" xfId="3" applyNumberFormat="1" applyFont="1" applyBorder="1" applyAlignment="1">
      <alignment horizontal="left" vertical="top" wrapText="1"/>
      <protection locked="0"/>
    </xf>
    <xf numFmtId="0" fontId="0" fillId="0" borderId="1" xfId="0" applyBorder="1"/>
    <xf numFmtId="165" fontId="0" fillId="3" borderId="0" xfId="0" applyNumberFormat="1" applyFill="1"/>
    <xf numFmtId="0" fontId="4" fillId="0" borderId="0" xfId="0" applyFont="1"/>
    <xf numFmtId="165" fontId="4" fillId="3" borderId="0" xfId="0" applyNumberFormat="1" applyFont="1" applyFill="1"/>
    <xf numFmtId="0" fontId="4" fillId="3" borderId="0" xfId="0" applyFont="1" applyFill="1"/>
    <xf numFmtId="165" fontId="25" fillId="0" borderId="0" xfId="2" applyNumberFormat="1" applyFont="1"/>
    <xf numFmtId="169" fontId="25" fillId="0" borderId="0" xfId="0" applyNumberFormat="1" applyFont="1" applyAlignment="1">
      <alignment horizontal="center"/>
    </xf>
    <xf numFmtId="0" fontId="17" fillId="0" borderId="0" xfId="4" applyFont="1" applyAlignment="1">
      <alignment vertical="top"/>
      <protection locked="0"/>
    </xf>
    <xf numFmtId="0" fontId="16" fillId="0" borderId="28" xfId="4" applyFont="1" applyBorder="1" applyAlignment="1">
      <alignment horizontal="center" vertical="center" wrapText="1"/>
      <protection locked="0"/>
    </xf>
    <xf numFmtId="0" fontId="17" fillId="0" borderId="29" xfId="4" applyFont="1" applyBorder="1" applyAlignment="1">
      <alignment horizontal="center" vertical="top"/>
      <protection locked="0"/>
    </xf>
    <xf numFmtId="0" fontId="16" fillId="0" borderId="30" xfId="4" applyFont="1" applyBorder="1" applyAlignment="1">
      <alignment horizontal="center" vertical="center" wrapText="1"/>
      <protection locked="0"/>
    </xf>
    <xf numFmtId="0" fontId="16" fillId="0" borderId="30" xfId="4" applyFont="1" applyBorder="1" applyAlignment="1">
      <alignment vertical="top" wrapText="1"/>
      <protection locked="0"/>
    </xf>
    <xf numFmtId="0" fontId="17" fillId="0" borderId="30" xfId="4" applyFont="1" applyBorder="1" applyAlignment="1">
      <alignment horizontal="center" vertical="top" wrapText="1"/>
      <protection locked="0"/>
    </xf>
    <xf numFmtId="168" fontId="17" fillId="0" borderId="30" xfId="4" applyNumberFormat="1" applyFont="1" applyBorder="1" applyAlignment="1">
      <alignment vertical="top" wrapText="1"/>
      <protection locked="0"/>
    </xf>
    <xf numFmtId="3" fontId="17" fillId="0" borderId="30" xfId="4" applyNumberFormat="1" applyFont="1" applyBorder="1" applyAlignment="1">
      <alignment vertical="top" wrapText="1"/>
      <protection locked="0"/>
    </xf>
    <xf numFmtId="0" fontId="17" fillId="0" borderId="30" xfId="4" applyFont="1" applyBorder="1" applyAlignment="1">
      <alignment vertical="top" wrapText="1"/>
      <protection locked="0"/>
    </xf>
    <xf numFmtId="167" fontId="17" fillId="0" borderId="30" xfId="4" applyNumberFormat="1" applyFont="1" applyBorder="1" applyAlignment="1">
      <alignment vertical="top" wrapText="1"/>
      <protection locked="0"/>
    </xf>
    <xf numFmtId="0" fontId="32" fillId="0" borderId="30" xfId="4" applyFont="1" applyBorder="1" applyAlignment="1">
      <alignment horizontal="center" vertical="center" wrapText="1"/>
      <protection locked="0"/>
    </xf>
    <xf numFmtId="0" fontId="32" fillId="0" borderId="30" xfId="4" applyFont="1" applyBorder="1" applyAlignment="1">
      <alignment horizontal="center" vertical="top" wrapText="1"/>
      <protection locked="0"/>
    </xf>
    <xf numFmtId="168" fontId="32" fillId="0" borderId="30" xfId="4" applyNumberFormat="1" applyFont="1" applyBorder="1" applyAlignment="1">
      <alignment vertical="top" wrapText="1"/>
      <protection locked="0"/>
    </xf>
    <xf numFmtId="0" fontId="32" fillId="0" borderId="30" xfId="4" applyFont="1" applyBorder="1" applyAlignment="1">
      <alignment vertical="top"/>
      <protection locked="0"/>
    </xf>
    <xf numFmtId="3" fontId="32" fillId="0" borderId="30" xfId="4" applyNumberFormat="1" applyFont="1" applyBorder="1" applyAlignment="1">
      <alignment vertical="top" wrapText="1"/>
      <protection locked="0"/>
    </xf>
    <xf numFmtId="3" fontId="17" fillId="0" borderId="0" xfId="4" applyNumberFormat="1" applyFont="1" applyAlignment="1">
      <alignment vertical="top"/>
      <protection locked="0"/>
    </xf>
    <xf numFmtId="0" fontId="32" fillId="0" borderId="27" xfId="4" applyFont="1" applyBorder="1" applyAlignment="1">
      <alignment horizontal="center" vertical="center"/>
      <protection locked="0"/>
    </xf>
    <xf numFmtId="0" fontId="32" fillId="0" borderId="28" xfId="4" applyFont="1" applyBorder="1" applyAlignment="1">
      <alignment horizontal="center" vertical="center" wrapText="1"/>
      <protection locked="0"/>
    </xf>
    <xf numFmtId="168" fontId="32" fillId="0" borderId="28" xfId="4" applyNumberFormat="1" applyFont="1" applyBorder="1" applyAlignment="1">
      <alignment vertical="center" wrapText="1"/>
      <protection locked="0"/>
    </xf>
    <xf numFmtId="0" fontId="32" fillId="0" borderId="28" xfId="4" applyFont="1" applyBorder="1" applyAlignment="1">
      <alignment vertical="center"/>
      <protection locked="0"/>
    </xf>
    <xf numFmtId="3" fontId="32" fillId="0" borderId="28" xfId="4" applyNumberFormat="1" applyFont="1" applyBorder="1" applyAlignment="1">
      <alignment vertical="center" wrapText="1"/>
      <protection locked="0"/>
    </xf>
    <xf numFmtId="0" fontId="56" fillId="0" borderId="0" xfId="4" applyAlignment="1">
      <alignment vertical="top"/>
      <protection locked="0"/>
    </xf>
    <xf numFmtId="0" fontId="16" fillId="4" borderId="31" xfId="4" applyFont="1" applyFill="1" applyBorder="1" applyAlignment="1">
      <alignment horizontal="center" vertical="center" wrapText="1"/>
      <protection locked="0"/>
    </xf>
    <xf numFmtId="0" fontId="16" fillId="4" borderId="26" xfId="4" applyFont="1" applyFill="1" applyBorder="1" applyAlignment="1">
      <alignment horizontal="center" vertical="center" wrapText="1"/>
      <protection locked="0"/>
    </xf>
    <xf numFmtId="0" fontId="18" fillId="0" borderId="30" xfId="4" applyFont="1" applyBorder="1" applyAlignment="1">
      <alignment horizontal="center" vertical="top" wrapText="1"/>
      <protection locked="0"/>
    </xf>
    <xf numFmtId="0" fontId="17" fillId="0" borderId="30" xfId="4" applyFont="1" applyBorder="1" applyAlignment="1">
      <alignment vertical="top"/>
      <protection locked="0"/>
    </xf>
    <xf numFmtId="0" fontId="17" fillId="0" borderId="30" xfId="4" applyFont="1" applyBorder="1" applyAlignment="1">
      <alignment horizontal="center" vertical="top"/>
      <protection locked="0"/>
    </xf>
    <xf numFmtId="0" fontId="19" fillId="0" borderId="29" xfId="4" applyFont="1" applyBorder="1" applyAlignment="1">
      <alignment horizontal="center" vertical="top"/>
      <protection locked="0"/>
    </xf>
    <xf numFmtId="0" fontId="19" fillId="0" borderId="30" xfId="4" applyFont="1" applyBorder="1" applyAlignment="1">
      <alignment vertical="top" wrapText="1"/>
      <protection locked="0"/>
    </xf>
    <xf numFmtId="0" fontId="19" fillId="0" borderId="30" xfId="4" applyFont="1" applyBorder="1" applyAlignment="1">
      <alignment horizontal="center" vertical="top" wrapText="1"/>
      <protection locked="0"/>
    </xf>
    <xf numFmtId="0" fontId="19" fillId="0" borderId="30" xfId="4" applyFont="1" applyBorder="1" applyAlignment="1">
      <alignment vertical="top"/>
      <protection locked="0"/>
    </xf>
    <xf numFmtId="0" fontId="19" fillId="0" borderId="30" xfId="4" applyFont="1" applyBorder="1" applyAlignment="1">
      <alignment horizontal="center" vertical="top"/>
      <protection locked="0"/>
    </xf>
    <xf numFmtId="3" fontId="19" fillId="0" borderId="30" xfId="4" applyNumberFormat="1" applyFont="1" applyBorder="1" applyAlignment="1">
      <alignment vertical="top" wrapText="1"/>
      <protection locked="0"/>
    </xf>
    <xf numFmtId="0" fontId="16" fillId="0" borderId="29" xfId="4" applyFont="1" applyBorder="1" applyAlignment="1">
      <alignment horizontal="center" vertical="top"/>
      <protection locked="0"/>
    </xf>
    <xf numFmtId="0" fontId="16" fillId="0" borderId="30" xfId="4" applyFont="1" applyBorder="1" applyAlignment="1">
      <alignment horizontal="center" vertical="top" wrapText="1"/>
      <protection locked="0"/>
    </xf>
    <xf numFmtId="0" fontId="16" fillId="0" borderId="30" xfId="4" applyFont="1" applyBorder="1" applyAlignment="1">
      <alignment vertical="top"/>
      <protection locked="0"/>
    </xf>
    <xf numFmtId="49" fontId="16" fillId="0" borderId="30" xfId="4" applyNumberFormat="1" applyFont="1" applyBorder="1" applyAlignment="1">
      <alignment horizontal="center" vertical="top" wrapText="1"/>
      <protection locked="0"/>
    </xf>
    <xf numFmtId="3" fontId="16" fillId="0" borderId="30" xfId="4" applyNumberFormat="1" applyFont="1" applyBorder="1" applyAlignment="1">
      <alignment vertical="top" wrapText="1"/>
      <protection locked="0"/>
    </xf>
    <xf numFmtId="49" fontId="17" fillId="0" borderId="30" xfId="4" applyNumberFormat="1" applyFont="1" applyBorder="1" applyAlignment="1">
      <alignment horizontal="center" vertical="top" wrapText="1"/>
      <protection locked="0"/>
    </xf>
    <xf numFmtId="0" fontId="3" fillId="0" borderId="0" xfId="4" quotePrefix="1" applyFont="1" applyAlignment="1">
      <alignment horizontal="center" vertical="top"/>
      <protection locked="0"/>
    </xf>
    <xf numFmtId="3" fontId="56" fillId="0" borderId="0" xfId="4" applyNumberFormat="1" applyAlignment="1">
      <alignment vertical="top"/>
      <protection locked="0"/>
    </xf>
    <xf numFmtId="9" fontId="17" fillId="0" borderId="30" xfId="4" applyNumberFormat="1" applyFont="1" applyBorder="1" applyAlignment="1">
      <alignment vertical="top" wrapText="1"/>
      <protection locked="0"/>
    </xf>
    <xf numFmtId="9" fontId="17" fillId="0" borderId="30" xfId="4" applyNumberFormat="1" applyFont="1" applyBorder="1" applyAlignment="1">
      <alignment horizontal="center" vertical="top" wrapText="1"/>
      <protection locked="0"/>
    </xf>
    <xf numFmtId="10" fontId="16" fillId="0" borderId="30" xfId="4" applyNumberFormat="1" applyFont="1" applyBorder="1" applyAlignment="1">
      <alignment vertical="top" wrapText="1"/>
      <protection locked="0"/>
    </xf>
    <xf numFmtId="10" fontId="16" fillId="0" borderId="30" xfId="4" applyNumberFormat="1" applyFont="1" applyBorder="1" applyAlignment="1">
      <alignment horizontal="center" vertical="top" wrapText="1"/>
      <protection locked="0"/>
    </xf>
    <xf numFmtId="0" fontId="58" fillId="0" borderId="29" xfId="4" applyFont="1" applyBorder="1" applyAlignment="1">
      <alignment horizontal="center" vertical="center"/>
      <protection locked="0"/>
    </xf>
    <xf numFmtId="0" fontId="58" fillId="0" borderId="30" xfId="4" applyFont="1" applyBorder="1" applyAlignment="1">
      <alignment horizontal="center" vertical="center" wrapText="1"/>
      <protection locked="0"/>
    </xf>
    <xf numFmtId="0" fontId="59" fillId="0" borderId="30" xfId="4" applyFont="1" applyBorder="1" applyAlignment="1">
      <alignment horizontal="center" vertical="center" wrapText="1"/>
      <protection locked="0"/>
    </xf>
    <xf numFmtId="0" fontId="58" fillId="0" borderId="30" xfId="4" applyFont="1" applyBorder="1" applyAlignment="1">
      <alignment vertical="center"/>
      <protection locked="0"/>
    </xf>
    <xf numFmtId="0" fontId="58" fillId="0" borderId="30" xfId="4" applyFont="1" applyBorder="1" applyAlignment="1">
      <alignment horizontal="center" vertical="center"/>
      <protection locked="0"/>
    </xf>
    <xf numFmtId="3" fontId="58" fillId="0" borderId="30" xfId="4" applyNumberFormat="1" applyFont="1" applyBorder="1" applyAlignment="1">
      <alignment vertical="center" wrapText="1"/>
      <protection locked="0"/>
    </xf>
    <xf numFmtId="0" fontId="15" fillId="0" borderId="0" xfId="4" applyFont="1" applyAlignment="1">
      <alignment horizontal="center" vertical="top" wrapText="1"/>
      <protection locked="0"/>
    </xf>
    <xf numFmtId="0" fontId="61" fillId="0" borderId="0" xfId="4" applyFont="1" applyAlignment="1">
      <alignment horizontal="center" vertical="top"/>
      <protection locked="0"/>
    </xf>
    <xf numFmtId="0" fontId="15" fillId="0" borderId="33" xfId="4" applyFont="1" applyBorder="1" applyAlignment="1">
      <alignment vertical="top" wrapText="1"/>
      <protection locked="0"/>
    </xf>
    <xf numFmtId="165" fontId="12" fillId="0" borderId="0" xfId="2" applyNumberFormat="1" applyFont="1"/>
    <xf numFmtId="3" fontId="12" fillId="0" borderId="0" xfId="0" applyNumberFormat="1" applyFont="1"/>
    <xf numFmtId="0" fontId="65" fillId="0" borderId="0" xfId="4" applyFont="1" applyAlignment="1">
      <alignment vertical="center" wrapText="1"/>
      <protection locked="0"/>
    </xf>
    <xf numFmtId="0" fontId="66" fillId="0" borderId="0" xfId="4" applyFont="1" applyAlignment="1">
      <alignment horizontal="center" vertical="center" wrapText="1"/>
      <protection locked="0"/>
    </xf>
    <xf numFmtId="0" fontId="66" fillId="5" borderId="28" xfId="4" applyFont="1" applyFill="1" applyBorder="1" applyAlignment="1">
      <alignment horizontal="center" vertical="center" wrapText="1"/>
      <protection locked="0"/>
    </xf>
    <xf numFmtId="0" fontId="67" fillId="0" borderId="29" xfId="4" applyFont="1" applyBorder="1" applyAlignment="1">
      <alignment horizontal="center" vertical="center" wrapText="1"/>
      <protection locked="0"/>
    </xf>
    <xf numFmtId="0" fontId="67" fillId="0" borderId="30" xfId="4" applyFont="1" applyBorder="1" applyAlignment="1">
      <alignment horizontal="center" vertical="center" wrapText="1"/>
      <protection locked="0"/>
    </xf>
    <xf numFmtId="0" fontId="68" fillId="0" borderId="30" xfId="4" applyFont="1" applyBorder="1" applyAlignment="1">
      <alignment horizontal="center" vertical="center" wrapText="1"/>
      <protection locked="0"/>
    </xf>
    <xf numFmtId="168" fontId="67" fillId="0" borderId="30" xfId="4" applyNumberFormat="1" applyFont="1" applyBorder="1" applyAlignment="1">
      <alignment horizontal="center" vertical="center" wrapText="1"/>
      <protection locked="0"/>
    </xf>
    <xf numFmtId="3" fontId="65" fillId="0" borderId="30" xfId="4" applyNumberFormat="1" applyFont="1" applyBorder="1" applyAlignment="1">
      <alignment vertical="center" wrapText="1"/>
      <protection locked="0"/>
    </xf>
    <xf numFmtId="0" fontId="65" fillId="0" borderId="29" xfId="4" applyFont="1" applyBorder="1" applyAlignment="1">
      <alignment horizontal="center" vertical="center" wrapText="1"/>
      <protection locked="0"/>
    </xf>
    <xf numFmtId="0" fontId="65" fillId="0" borderId="30" xfId="4" applyFont="1" applyBorder="1" applyAlignment="1">
      <alignment horizontal="center" vertical="center" wrapText="1"/>
      <protection locked="0"/>
    </xf>
    <xf numFmtId="0" fontId="65" fillId="0" borderId="30" xfId="4" applyFont="1" applyBorder="1" applyAlignment="1">
      <alignment vertical="center" wrapText="1"/>
      <protection locked="0"/>
    </xf>
    <xf numFmtId="168" fontId="65" fillId="0" borderId="30" xfId="4" applyNumberFormat="1" applyFont="1" applyBorder="1" applyAlignment="1">
      <alignment vertical="center" wrapText="1"/>
      <protection locked="0"/>
    </xf>
    <xf numFmtId="0" fontId="69" fillId="0" borderId="30" xfId="4" applyFont="1" applyBorder="1" applyAlignment="1">
      <alignment horizontal="center" vertical="center" wrapText="1"/>
      <protection locked="0"/>
    </xf>
    <xf numFmtId="168" fontId="69" fillId="0" borderId="30" xfId="4" applyNumberFormat="1" applyFont="1" applyBorder="1" applyAlignment="1">
      <alignment vertical="center" wrapText="1"/>
      <protection locked="0"/>
    </xf>
    <xf numFmtId="0" fontId="69" fillId="0" borderId="30" xfId="4" applyFont="1" applyBorder="1" applyAlignment="1">
      <alignment vertical="center" wrapText="1"/>
      <protection locked="0"/>
    </xf>
    <xf numFmtId="3" fontId="69" fillId="0" borderId="30" xfId="4" applyNumberFormat="1" applyFont="1" applyBorder="1" applyAlignment="1">
      <alignment vertical="center" wrapText="1"/>
      <protection locked="0"/>
    </xf>
    <xf numFmtId="0" fontId="69" fillId="0" borderId="27" xfId="4" applyFont="1" applyBorder="1" applyAlignment="1">
      <alignment horizontal="center" vertical="center" wrapText="1"/>
      <protection locked="0"/>
    </xf>
    <xf numFmtId="0" fontId="69" fillId="0" borderId="28" xfId="4" applyFont="1" applyBorder="1" applyAlignment="1">
      <alignment horizontal="center" vertical="center" wrapText="1"/>
      <protection locked="0"/>
    </xf>
    <xf numFmtId="168" fontId="69" fillId="0" borderId="28" xfId="4" applyNumberFormat="1" applyFont="1" applyBorder="1" applyAlignment="1">
      <alignment vertical="center" wrapText="1"/>
      <protection locked="0"/>
    </xf>
    <xf numFmtId="0" fontId="69" fillId="0" borderId="28" xfId="4" applyFont="1" applyBorder="1" applyAlignment="1">
      <alignment vertical="center" wrapText="1"/>
      <protection locked="0"/>
    </xf>
    <xf numFmtId="3" fontId="69" fillId="0" borderId="28" xfId="4" applyNumberFormat="1" applyFont="1" applyBorder="1" applyAlignment="1">
      <alignment vertical="center" wrapText="1"/>
      <protection locked="0"/>
    </xf>
    <xf numFmtId="3" fontId="17" fillId="6" borderId="30" xfId="4" applyNumberFormat="1" applyFont="1" applyFill="1" applyBorder="1" applyAlignment="1">
      <alignment vertical="top" wrapText="1"/>
      <protection locked="0"/>
    </xf>
    <xf numFmtId="165" fontId="63" fillId="3" borderId="0" xfId="2" applyNumberFormat="1" applyFont="1" applyFill="1"/>
    <xf numFmtId="0" fontId="0" fillId="3" borderId="0" xfId="0" applyFill="1"/>
    <xf numFmtId="165" fontId="0" fillId="3" borderId="0" xfId="2" applyNumberFormat="1" applyFont="1" applyFill="1"/>
    <xf numFmtId="165" fontId="25" fillId="3" borderId="0" xfId="0" applyNumberFormat="1" applyFont="1" applyFill="1" applyAlignment="1">
      <alignment horizontal="center"/>
    </xf>
    <xf numFmtId="0" fontId="25" fillId="3" borderId="0" xfId="0" applyFont="1" applyFill="1"/>
    <xf numFmtId="3" fontId="25" fillId="3" borderId="0" xfId="0" applyNumberFormat="1" applyFont="1" applyFill="1"/>
    <xf numFmtId="165" fontId="25" fillId="3" borderId="0" xfId="2" applyNumberFormat="1" applyFont="1" applyFill="1"/>
    <xf numFmtId="165" fontId="25" fillId="3" borderId="0" xfId="2" applyNumberFormat="1" applyFont="1" applyFill="1" applyAlignment="1">
      <alignment horizontal="center"/>
    </xf>
    <xf numFmtId="165" fontId="25" fillId="3" borderId="0" xfId="0" applyNumberFormat="1" applyFont="1" applyFill="1"/>
    <xf numFmtId="3" fontId="63" fillId="3" borderId="0" xfId="0" applyNumberFormat="1" applyFont="1" applyFill="1"/>
    <xf numFmtId="165" fontId="6" fillId="3" borderId="0" xfId="2" applyNumberFormat="1" applyFont="1" applyFill="1" applyAlignment="1">
      <alignment horizontal="center" vertical="center"/>
    </xf>
    <xf numFmtId="165" fontId="51" fillId="3" borderId="0" xfId="2" applyNumberFormat="1" applyFont="1" applyFill="1"/>
    <xf numFmtId="165" fontId="53" fillId="3" borderId="0" xfId="2" applyNumberFormat="1" applyFont="1" applyFill="1" applyAlignment="1">
      <alignment horizontal="center" vertical="center"/>
    </xf>
    <xf numFmtId="3" fontId="8" fillId="3" borderId="0" xfId="0" applyNumberFormat="1" applyFont="1" applyFill="1"/>
    <xf numFmtId="165" fontId="8" fillId="3" borderId="0" xfId="2" applyNumberFormat="1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165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5" fontId="8" fillId="0" borderId="1" xfId="2" applyNumberFormat="1" applyFont="1" applyFill="1" applyBorder="1" applyAlignment="1">
      <alignment vertical="center"/>
    </xf>
    <xf numFmtId="165" fontId="6" fillId="0" borderId="1" xfId="2" applyNumberFormat="1" applyFont="1" applyFill="1" applyBorder="1" applyAlignment="1">
      <alignment vertical="center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3" fontId="26" fillId="0" borderId="0" xfId="0" applyNumberFormat="1" applyFont="1" applyAlignment="1">
      <alignment horizontal="center"/>
    </xf>
    <xf numFmtId="0" fontId="8" fillId="0" borderId="0" xfId="0" applyFont="1"/>
    <xf numFmtId="0" fontId="6" fillId="0" borderId="0" xfId="0" applyFont="1" applyAlignment="1">
      <alignment vertical="center"/>
    </xf>
    <xf numFmtId="0" fontId="53" fillId="0" borderId="1" xfId="8" applyFont="1" applyBorder="1" applyAlignment="1">
      <alignment horizontal="center" vertical="center" wrapText="1"/>
    </xf>
    <xf numFmtId="0" fontId="52" fillId="0" borderId="1" xfId="8" applyFont="1" applyBorder="1" applyAlignment="1">
      <alignment horizontal="center" vertical="center" wrapText="1"/>
    </xf>
    <xf numFmtId="0" fontId="8" fillId="0" borderId="1" xfId="0" applyFont="1" applyBorder="1"/>
    <xf numFmtId="166" fontId="53" fillId="0" borderId="1" xfId="8" applyNumberFormat="1" applyFont="1" applyBorder="1" applyAlignment="1">
      <alignment horizontal="center" vertical="center" wrapText="1"/>
    </xf>
    <xf numFmtId="166" fontId="6" fillId="0" borderId="1" xfId="0" applyNumberFormat="1" applyFont="1" applyBorder="1"/>
    <xf numFmtId="172" fontId="53" fillId="0" borderId="1" xfId="2" applyNumberFormat="1" applyFont="1" applyBorder="1" applyAlignment="1">
      <alignment horizontal="center" vertical="center" wrapText="1"/>
    </xf>
    <xf numFmtId="172" fontId="52" fillId="0" borderId="1" xfId="8" applyNumberFormat="1" applyFont="1" applyBorder="1" applyAlignment="1">
      <alignment horizontal="center" vertical="center" wrapText="1"/>
    </xf>
    <xf numFmtId="0" fontId="52" fillId="0" borderId="1" xfId="8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Font="1"/>
    <xf numFmtId="0" fontId="53" fillId="0" borderId="1" xfId="8" applyFont="1" applyBorder="1" applyAlignment="1">
      <alignment horizontal="left" vertical="center" wrapText="1"/>
    </xf>
    <xf numFmtId="175" fontId="53" fillId="0" borderId="1" xfId="2" applyNumberFormat="1" applyFont="1" applyBorder="1" applyAlignment="1">
      <alignment horizontal="center" vertical="center" wrapText="1"/>
    </xf>
    <xf numFmtId="0" fontId="15" fillId="0" borderId="1" xfId="8" applyFont="1" applyBorder="1" applyAlignment="1">
      <alignment horizontal="left" vertical="center" wrapText="1"/>
    </xf>
    <xf numFmtId="3" fontId="53" fillId="0" borderId="1" xfId="8" applyNumberFormat="1" applyFont="1" applyBorder="1" applyAlignment="1">
      <alignment horizontal="right" vertical="center" wrapText="1"/>
    </xf>
    <xf numFmtId="166" fontId="53" fillId="0" borderId="1" xfId="8" applyNumberFormat="1" applyFont="1" applyBorder="1" applyAlignment="1">
      <alignment horizontal="right" vertical="center" wrapText="1"/>
    </xf>
    <xf numFmtId="0" fontId="8" fillId="0" borderId="0" xfId="0" applyFont="1" applyAlignment="1"/>
    <xf numFmtId="0" fontId="53" fillId="0" borderId="1" xfId="8" applyFont="1" applyBorder="1" applyAlignment="1">
      <alignment horizontal="center" wrapText="1"/>
    </xf>
    <xf numFmtId="0" fontId="8" fillId="0" borderId="1" xfId="0" applyFont="1" applyBorder="1" applyAlignment="1"/>
    <xf numFmtId="173" fontId="6" fillId="0" borderId="1" xfId="0" applyNumberFormat="1" applyFont="1" applyBorder="1" applyAlignment="1"/>
    <xf numFmtId="174" fontId="53" fillId="0" borderId="1" xfId="2" applyNumberFormat="1" applyFont="1" applyBorder="1" applyAlignment="1">
      <alignment horizontal="center" wrapText="1"/>
    </xf>
    <xf numFmtId="3" fontId="23" fillId="0" borderId="34" xfId="0" applyNumberFormat="1" applyFont="1" applyBorder="1" applyAlignment="1">
      <alignment horizontal="center" vertical="center" wrapText="1"/>
    </xf>
    <xf numFmtId="3" fontId="33" fillId="0" borderId="34" xfId="0" applyNumberFormat="1" applyFont="1" applyBorder="1" applyAlignment="1">
      <alignment horizontal="center" vertical="center" wrapText="1"/>
    </xf>
    <xf numFmtId="3" fontId="33" fillId="0" borderId="34" xfId="0" applyNumberFormat="1" applyFont="1" applyBorder="1" applyAlignment="1">
      <alignment vertical="center" wrapText="1"/>
    </xf>
    <xf numFmtId="3" fontId="23" fillId="0" borderId="1" xfId="0" applyNumberFormat="1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10" fontId="12" fillId="0" borderId="0" xfId="0" applyNumberFormat="1" applyFont="1" applyAlignment="1"/>
    <xf numFmtId="165" fontId="12" fillId="0" borderId="36" xfId="0" applyNumberFormat="1" applyFont="1" applyBorder="1" applyAlignment="1"/>
    <xf numFmtId="0" fontId="74" fillId="0" borderId="1" xfId="8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173" fontId="6" fillId="0" borderId="1" xfId="0" applyNumberFormat="1" applyFont="1" applyBorder="1" applyAlignment="1">
      <alignment horizontal="center" vertical="center"/>
    </xf>
    <xf numFmtId="174" fontId="52" fillId="0" borderId="1" xfId="2" applyNumberFormat="1" applyFont="1" applyBorder="1" applyAlignment="1">
      <alignment horizontal="center" vertical="center" wrapText="1"/>
    </xf>
    <xf numFmtId="176" fontId="12" fillId="0" borderId="0" xfId="2" applyNumberFormat="1" applyFont="1"/>
    <xf numFmtId="177" fontId="12" fillId="0" borderId="0" xfId="0" applyNumberFormat="1" applyFont="1"/>
    <xf numFmtId="178" fontId="12" fillId="0" borderId="0" xfId="0" applyNumberFormat="1" applyFont="1"/>
    <xf numFmtId="1" fontId="0" fillId="0" borderId="0" xfId="0" applyNumberFormat="1" applyFont="1" applyFill="1"/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52" fillId="0" borderId="1" xfId="8" applyFont="1" applyBorder="1" applyAlignment="1">
      <alignment horizontal="center" vertical="center" wrapText="1"/>
    </xf>
    <xf numFmtId="176" fontId="6" fillId="0" borderId="1" xfId="0" applyNumberFormat="1" applyFont="1" applyBorder="1" applyAlignment="1"/>
    <xf numFmtId="0" fontId="6" fillId="0" borderId="0" xfId="0" applyFont="1" applyAlignment="1"/>
    <xf numFmtId="0" fontId="6" fillId="0" borderId="1" xfId="0" applyFont="1" applyBorder="1"/>
    <xf numFmtId="0" fontId="6" fillId="0" borderId="1" xfId="0" applyFont="1" applyBorder="1" applyAlignment="1">
      <alignment vertical="center"/>
    </xf>
    <xf numFmtId="0" fontId="52" fillId="0" borderId="1" xfId="8" applyFont="1" applyBorder="1" applyAlignment="1">
      <alignment horizontal="center" wrapText="1"/>
    </xf>
    <xf numFmtId="174" fontId="52" fillId="0" borderId="1" xfId="2" applyNumberFormat="1" applyFont="1" applyBorder="1" applyAlignment="1">
      <alignment horizontal="center" wrapText="1"/>
    </xf>
    <xf numFmtId="0" fontId="6" fillId="0" borderId="1" xfId="0" applyFont="1" applyBorder="1" applyAlignment="1"/>
    <xf numFmtId="0" fontId="13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/>
    </xf>
    <xf numFmtId="0" fontId="33" fillId="0" borderId="1" xfId="8" applyFont="1" applyBorder="1" applyAlignment="1">
      <alignment horizontal="left" vertical="center" wrapText="1"/>
    </xf>
    <xf numFmtId="3" fontId="12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3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165" fontId="63" fillId="3" borderId="0" xfId="2" applyNumberFormat="1" applyFont="1" applyFill="1" applyAlignment="1">
      <alignment horizontal="center"/>
    </xf>
    <xf numFmtId="165" fontId="25" fillId="3" borderId="0" xfId="2" applyNumberFormat="1" applyFont="1" applyFill="1" applyAlignment="1">
      <alignment horizontal="center"/>
    </xf>
    <xf numFmtId="0" fontId="24" fillId="0" borderId="0" xfId="0" applyFont="1" applyAlignment="1">
      <alignment horizontal="center"/>
    </xf>
    <xf numFmtId="3" fontId="33" fillId="0" borderId="35" xfId="0" applyNumberFormat="1" applyFont="1" applyBorder="1" applyAlignment="1">
      <alignment horizontal="center" vertical="center" wrapText="1"/>
    </xf>
    <xf numFmtId="3" fontId="33" fillId="0" borderId="6" xfId="0" applyNumberFormat="1" applyFont="1" applyBorder="1" applyAlignment="1">
      <alignment horizontal="center" vertical="center" wrapText="1"/>
    </xf>
    <xf numFmtId="3" fontId="33" fillId="0" borderId="7" xfId="0" applyNumberFormat="1" applyFont="1" applyBorder="1" applyAlignment="1">
      <alignment horizontal="center" vertical="center" wrapText="1"/>
    </xf>
    <xf numFmtId="3" fontId="33" fillId="0" borderId="35" xfId="0" applyNumberFormat="1" applyFont="1" applyBorder="1" applyAlignment="1">
      <alignment horizontal="right" vertical="center" wrapText="1"/>
    </xf>
    <xf numFmtId="3" fontId="33" fillId="0" borderId="6" xfId="0" applyNumberFormat="1" applyFont="1" applyBorder="1" applyAlignment="1">
      <alignment horizontal="right" vertical="center" wrapText="1"/>
    </xf>
    <xf numFmtId="3" fontId="33" fillId="0" borderId="7" xfId="0" applyNumberFormat="1" applyFont="1" applyBorder="1" applyAlignment="1">
      <alignment horizontal="right" vertical="center" wrapText="1"/>
    </xf>
    <xf numFmtId="165" fontId="62" fillId="3" borderId="0" xfId="2" applyNumberFormat="1" applyFont="1" applyFill="1" applyAlignment="1">
      <alignment horizontal="center"/>
    </xf>
    <xf numFmtId="164" fontId="12" fillId="0" borderId="36" xfId="2" applyNumberFormat="1" applyFont="1" applyBorder="1" applyAlignment="1">
      <alignment horizontal="center"/>
    </xf>
    <xf numFmtId="10" fontId="12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  <xf numFmtId="3" fontId="23" fillId="0" borderId="1" xfId="0" applyNumberFormat="1" applyFont="1" applyBorder="1" applyAlignment="1">
      <alignment horizontal="center" vertical="center" wrapText="1"/>
    </xf>
    <xf numFmtId="3" fontId="19" fillId="0" borderId="2" xfId="0" applyNumberFormat="1" applyFont="1" applyBorder="1" applyAlignment="1">
      <alignment horizontal="right"/>
    </xf>
    <xf numFmtId="3" fontId="13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52" fillId="0" borderId="1" xfId="8" applyFont="1" applyBorder="1" applyAlignment="1">
      <alignment horizontal="center" vertical="center" wrapText="1"/>
    </xf>
    <xf numFmtId="0" fontId="52" fillId="0" borderId="1" xfId="8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3" fontId="10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6" fillId="0" borderId="0" xfId="4" applyFont="1" applyAlignment="1">
      <alignment horizontal="center" vertical="top"/>
      <protection locked="0"/>
    </xf>
    <xf numFmtId="49" fontId="60" fillId="0" borderId="32" xfId="4" applyNumberFormat="1" applyFont="1" applyBorder="1" applyAlignment="1">
      <alignment horizontal="center" vertical="center" wrapText="1"/>
      <protection locked="0"/>
    </xf>
    <xf numFmtId="0" fontId="56" fillId="0" borderId="33" xfId="4" applyBorder="1" applyAlignment="1">
      <alignment vertical="center" wrapText="1"/>
      <protection locked="0"/>
    </xf>
    <xf numFmtId="0" fontId="56" fillId="0" borderId="33" xfId="4" applyBorder="1" applyAlignment="1">
      <alignment horizontal="center" vertical="center" wrapText="1"/>
      <protection locked="0"/>
    </xf>
    <xf numFmtId="0" fontId="18" fillId="0" borderId="33" xfId="4" applyFont="1" applyBorder="1" applyAlignment="1">
      <alignment horizontal="center" vertical="center" wrapText="1"/>
      <protection locked="0"/>
    </xf>
    <xf numFmtId="0" fontId="56" fillId="0" borderId="33" xfId="4" applyBorder="1" applyAlignment="1">
      <alignment vertical="center"/>
      <protection locked="0"/>
    </xf>
    <xf numFmtId="0" fontId="56" fillId="0" borderId="33" xfId="4" applyBorder="1" applyAlignment="1">
      <alignment horizontal="center" vertical="center"/>
      <protection locked="0"/>
    </xf>
    <xf numFmtId="3" fontId="56" fillId="0" borderId="28" xfId="4" applyNumberFormat="1" applyBorder="1" applyAlignment="1">
      <alignment vertical="center" wrapText="1"/>
      <protection locked="0"/>
    </xf>
    <xf numFmtId="3" fontId="16" fillId="0" borderId="0" xfId="4" applyNumberFormat="1" applyFont="1" applyAlignment="1">
      <alignment horizontal="center" vertical="top"/>
      <protection locked="0"/>
    </xf>
    <xf numFmtId="0" fontId="19" fillId="0" borderId="0" xfId="4" applyFont="1" applyAlignment="1">
      <alignment horizontal="center" vertical="top"/>
      <protection locked="0"/>
    </xf>
    <xf numFmtId="0" fontId="66" fillId="5" borderId="24" xfId="4" applyFont="1" applyFill="1" applyBorder="1" applyAlignment="1">
      <alignment horizontal="center" vertical="center" wrapText="1"/>
      <protection locked="0"/>
    </xf>
    <xf numFmtId="0" fontId="66" fillId="5" borderId="28" xfId="4" applyFont="1" applyFill="1" applyBorder="1" applyAlignment="1">
      <alignment horizontal="center" vertical="center" wrapText="1"/>
      <protection locked="0"/>
    </xf>
    <xf numFmtId="0" fontId="64" fillId="0" borderId="0" xfId="4" applyFont="1" applyAlignment="1">
      <alignment horizontal="center" vertical="center" wrapText="1"/>
      <protection locked="0"/>
    </xf>
    <xf numFmtId="0" fontId="65" fillId="0" borderId="0" xfId="4" applyFont="1" applyAlignment="1">
      <alignment vertical="center" wrapText="1"/>
      <protection locked="0"/>
    </xf>
    <xf numFmtId="3" fontId="64" fillId="0" borderId="0" xfId="4" applyNumberFormat="1" applyFont="1" applyAlignment="1">
      <alignment horizontal="center" vertical="center" wrapText="1"/>
      <protection locked="0"/>
    </xf>
    <xf numFmtId="0" fontId="66" fillId="5" borderId="23" xfId="4" applyFont="1" applyFill="1" applyBorder="1" applyAlignment="1">
      <alignment horizontal="center" vertical="center" wrapText="1"/>
      <protection locked="0"/>
    </xf>
    <xf numFmtId="0" fontId="66" fillId="5" borderId="27" xfId="4" applyFont="1" applyFill="1" applyBorder="1" applyAlignment="1">
      <alignment horizontal="center" vertical="center" wrapText="1"/>
      <protection locked="0"/>
    </xf>
    <xf numFmtId="0" fontId="66" fillId="5" borderId="25" xfId="4" applyFont="1" applyFill="1" applyBorder="1" applyAlignment="1">
      <alignment horizontal="center" vertical="center" wrapText="1"/>
      <protection locked="0"/>
    </xf>
    <xf numFmtId="0" fontId="66" fillId="5" borderId="26" xfId="4" applyFont="1" applyFill="1" applyBorder="1" applyAlignment="1">
      <alignment horizontal="center" vertical="center" wrapText="1"/>
      <protection locked="0"/>
    </xf>
    <xf numFmtId="3" fontId="19" fillId="0" borderId="0" xfId="4" applyNumberFormat="1" applyFont="1" applyAlignment="1">
      <alignment horizontal="center" vertical="center" wrapText="1"/>
      <protection locked="0"/>
    </xf>
    <xf numFmtId="0" fontId="70" fillId="0" borderId="33" xfId="4" applyFont="1" applyBorder="1" applyAlignment="1">
      <alignment horizontal="center" vertical="center"/>
      <protection locked="0"/>
    </xf>
    <xf numFmtId="0" fontId="16" fillId="0" borderId="25" xfId="4" applyFont="1" applyBorder="1" applyAlignment="1">
      <alignment horizontal="center" vertical="center" wrapText="1"/>
      <protection locked="0"/>
    </xf>
    <xf numFmtId="0" fontId="16" fillId="0" borderId="26" xfId="4" applyFont="1" applyBorder="1" applyAlignment="1">
      <alignment horizontal="center" vertical="center" wrapText="1"/>
      <protection locked="0"/>
    </xf>
    <xf numFmtId="0" fontId="16" fillId="0" borderId="24" xfId="4" applyFont="1" applyBorder="1" applyAlignment="1">
      <alignment horizontal="center" vertical="center" wrapText="1"/>
      <protection locked="0"/>
    </xf>
    <xf numFmtId="0" fontId="16" fillId="0" borderId="28" xfId="4" applyFont="1" applyBorder="1" applyAlignment="1">
      <alignment horizontal="center" vertical="center" wrapText="1"/>
      <protection locked="0"/>
    </xf>
    <xf numFmtId="0" fontId="17" fillId="0" borderId="0" xfId="4" applyFont="1" applyAlignment="1">
      <alignment vertical="top"/>
      <protection locked="0"/>
    </xf>
    <xf numFmtId="3" fontId="16" fillId="0" borderId="0" xfId="4" applyNumberFormat="1" applyFont="1" applyAlignment="1">
      <alignment horizontal="center" vertical="top" wrapText="1"/>
      <protection locked="0"/>
    </xf>
    <xf numFmtId="0" fontId="57" fillId="0" borderId="0" xfId="4" applyFont="1" applyAlignment="1">
      <alignment horizontal="center" vertical="top" wrapText="1"/>
      <protection locked="0"/>
    </xf>
    <xf numFmtId="0" fontId="57" fillId="0" borderId="0" xfId="4" applyFont="1" applyAlignment="1">
      <alignment vertical="top"/>
      <protection locked="0"/>
    </xf>
    <xf numFmtId="0" fontId="16" fillId="0" borderId="23" xfId="4" applyFont="1" applyBorder="1" applyAlignment="1">
      <alignment horizontal="center" vertical="center" wrapText="1"/>
      <protection locked="0"/>
    </xf>
    <xf numFmtId="0" fontId="16" fillId="0" borderId="27" xfId="4" applyFont="1" applyBorder="1" applyAlignment="1">
      <alignment horizontal="center" vertical="center" wrapText="1"/>
      <protection locked="0"/>
    </xf>
    <xf numFmtId="0" fontId="20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vertical="center"/>
      <protection locked="0"/>
    </xf>
    <xf numFmtId="0" fontId="9" fillId="0" borderId="8" xfId="0" applyFont="1" applyBorder="1" applyAlignment="1" applyProtection="1">
      <alignment horizontal="right" vertical="center"/>
      <protection locked="0"/>
    </xf>
    <xf numFmtId="0" fontId="20" fillId="0" borderId="13" xfId="0" applyFont="1" applyBorder="1" applyAlignment="1" applyProtection="1">
      <alignment horizontal="center" vertical="center" wrapText="1"/>
      <protection locked="0"/>
    </xf>
    <xf numFmtId="0" fontId="20" fillId="0" borderId="16" xfId="0" applyFont="1" applyBorder="1" applyAlignment="1" applyProtection="1">
      <alignment horizontal="center" vertical="center" wrapText="1"/>
      <protection locked="0"/>
    </xf>
    <xf numFmtId="0" fontId="20" fillId="0" borderId="14" xfId="0" applyFont="1" applyBorder="1" applyAlignment="1" applyProtection="1">
      <alignment horizontal="center" vertical="center" wrapText="1"/>
      <protection locked="0"/>
    </xf>
    <xf numFmtId="0" fontId="20" fillId="0" borderId="17" xfId="0" applyFont="1" applyBorder="1" applyAlignment="1" applyProtection="1">
      <alignment horizontal="center" vertical="center" wrapText="1"/>
      <protection locked="0"/>
    </xf>
    <xf numFmtId="0" fontId="20" fillId="0" borderId="15" xfId="0" applyFont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 applyProtection="1">
      <alignment horizontal="center" vertical="center" wrapText="1"/>
      <protection locked="0"/>
    </xf>
    <xf numFmtId="0" fontId="16" fillId="5" borderId="24" xfId="4" applyFont="1" applyFill="1" applyBorder="1" applyAlignment="1">
      <alignment horizontal="center" vertical="center" wrapText="1"/>
      <protection locked="0"/>
    </xf>
    <xf numFmtId="0" fontId="57" fillId="0" borderId="0" xfId="4" applyFont="1" applyAlignment="1">
      <alignment horizontal="center" vertical="center" wrapText="1"/>
      <protection locked="0"/>
    </xf>
    <xf numFmtId="0" fontId="71" fillId="0" borderId="0" xfId="4" applyFont="1" applyAlignment="1">
      <alignment vertical="center" wrapText="1"/>
      <protection locked="0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5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center" vertical="center" wrapText="1"/>
    </xf>
    <xf numFmtId="3" fontId="36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5" fillId="0" borderId="5" xfId="0" applyFont="1" applyBorder="1" applyAlignment="1">
      <alignment vertical="center" wrapText="1"/>
    </xf>
    <xf numFmtId="0" fontId="35" fillId="0" borderId="6" xfId="0" applyFont="1" applyBorder="1" applyAlignment="1">
      <alignment vertical="center" wrapText="1"/>
    </xf>
    <xf numFmtId="0" fontId="35" fillId="0" borderId="7" xfId="0" applyFont="1" applyBorder="1" applyAlignment="1">
      <alignment vertical="center" wrapText="1"/>
    </xf>
    <xf numFmtId="3" fontId="8" fillId="0" borderId="5" xfId="0" applyNumberFormat="1" applyFont="1" applyBorder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5" fillId="0" borderId="7" xfId="0" applyFont="1" applyBorder="1" applyAlignment="1">
      <alignment horizontal="center" vertical="center" wrapText="1"/>
    </xf>
    <xf numFmtId="3" fontId="36" fillId="0" borderId="5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0" fontId="9" fillId="0" borderId="2" xfId="0" applyFont="1" applyBorder="1" applyAlignment="1">
      <alignment horizontal="right"/>
    </xf>
    <xf numFmtId="0" fontId="45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right"/>
    </xf>
    <xf numFmtId="3" fontId="36" fillId="0" borderId="1" xfId="0" applyNumberFormat="1" applyFont="1" applyBorder="1" applyAlignment="1">
      <alignment horizontal="right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3" fontId="1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3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" fontId="9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</cellXfs>
  <cellStyles count="9">
    <cellStyle name="Comma" xfId="2" builtinId="3"/>
    <cellStyle name="Comma 3" xfId="6"/>
    <cellStyle name="Normal" xfId="0" builtinId="0"/>
    <cellStyle name="Normal 10" xfId="8"/>
    <cellStyle name="Normal 2" xfId="1"/>
    <cellStyle name="Normal 3" xfId="3"/>
    <cellStyle name="Normal 3 2" xfId="7"/>
    <cellStyle name="Normal 4" xfId="4"/>
    <cellStyle name="Normal 4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19645</xdr:rowOff>
    </xdr:from>
    <xdr:to>
      <xdr:col>5</xdr:col>
      <xdr:colOff>789814</xdr:colOff>
      <xdr:row>5</xdr:row>
      <xdr:rowOff>19645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5298340" y="1056319"/>
          <a:ext cx="243807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733273</xdr:colOff>
      <xdr:row>5</xdr:row>
      <xdr:rowOff>78620</xdr:rowOff>
    </xdr:from>
    <xdr:to>
      <xdr:col>4</xdr:col>
      <xdr:colOff>267607</xdr:colOff>
      <xdr:row>5</xdr:row>
      <xdr:rowOff>89203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3400273" y="1085549"/>
          <a:ext cx="2473477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259080</xdr:colOff>
      <xdr:row>3</xdr:row>
      <xdr:rowOff>17145</xdr:rowOff>
    </xdr:from>
    <xdr:to>
      <xdr:col>6</xdr:col>
      <xdr:colOff>106680</xdr:colOff>
      <xdr:row>3</xdr:row>
      <xdr:rowOff>17145</xdr:rowOff>
    </xdr:to>
    <xdr:sp macro="" textlink="">
      <xdr:nvSpPr>
        <xdr:cNvPr id="4" name="AutoShape 1"/>
        <xdr:cNvSpPr>
          <a:spLocks noChangeShapeType="1"/>
        </xdr:cNvSpPr>
      </xdr:nvSpPr>
      <xdr:spPr bwMode="auto">
        <a:xfrm>
          <a:off x="3246120" y="611505"/>
          <a:ext cx="307086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685800</xdr:colOff>
      <xdr:row>3</xdr:row>
      <xdr:rowOff>47625</xdr:rowOff>
    </xdr:from>
    <xdr:to>
      <xdr:col>4</xdr:col>
      <xdr:colOff>0</xdr:colOff>
      <xdr:row>3</xdr:row>
      <xdr:rowOff>47625</xdr:rowOff>
    </xdr:to>
    <xdr:sp macro="" textlink="">
      <xdr:nvSpPr>
        <xdr:cNvPr id="4" name="AutoShape 1"/>
        <xdr:cNvSpPr>
          <a:spLocks noChangeShapeType="1"/>
        </xdr:cNvSpPr>
      </xdr:nvSpPr>
      <xdr:spPr bwMode="auto">
        <a:xfrm>
          <a:off x="3672840" y="664845"/>
          <a:ext cx="16459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1965960</xdr:colOff>
      <xdr:row>3</xdr:row>
      <xdr:rowOff>53340</xdr:rowOff>
    </xdr:from>
    <xdr:to>
      <xdr:col>3</xdr:col>
      <xdr:colOff>510540</xdr:colOff>
      <xdr:row>3</xdr:row>
      <xdr:rowOff>53340</xdr:rowOff>
    </xdr:to>
    <xdr:sp macro="" textlink="">
      <xdr:nvSpPr>
        <xdr:cNvPr id="2" name="AutoShape 1"/>
        <xdr:cNvSpPr>
          <a:spLocks noChangeShapeType="1"/>
        </xdr:cNvSpPr>
      </xdr:nvSpPr>
      <xdr:spPr bwMode="auto">
        <a:xfrm>
          <a:off x="2590800" y="739140"/>
          <a:ext cx="164592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1619250</xdr:colOff>
      <xdr:row>6</xdr:row>
      <xdr:rowOff>28575</xdr:rowOff>
    </xdr:from>
    <xdr:to>
      <xdr:col>3</xdr:col>
      <xdr:colOff>778940</xdr:colOff>
      <xdr:row>6</xdr:row>
      <xdr:rowOff>30691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2000250" y="1514475"/>
          <a:ext cx="2160065" cy="21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1619250</xdr:colOff>
      <xdr:row>6</xdr:row>
      <xdr:rowOff>28575</xdr:rowOff>
    </xdr:from>
    <xdr:to>
      <xdr:col>3</xdr:col>
      <xdr:colOff>778940</xdr:colOff>
      <xdr:row>6</xdr:row>
      <xdr:rowOff>30691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CxnSpPr/>
      </xdr:nvCxnSpPr>
      <xdr:spPr>
        <a:xfrm>
          <a:off x="2000250" y="1514475"/>
          <a:ext cx="2160065" cy="21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133350</xdr:colOff>
      <xdr:row>6</xdr:row>
      <xdr:rowOff>19050</xdr:rowOff>
    </xdr:from>
    <xdr:to>
      <xdr:col>7</xdr:col>
      <xdr:colOff>133350</xdr:colOff>
      <xdr:row>6</xdr:row>
      <xdr:rowOff>28575</xdr:rowOff>
    </xdr:to>
    <xdr:cxnSp macro="">
      <xdr:nvCxnSpPr>
        <xdr:cNvPr id="3" name="Straight Connector 2"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CxnSpPr/>
      </xdr:nvCxnSpPr>
      <xdr:spPr>
        <a:xfrm flipV="1">
          <a:off x="3829050" y="1247775"/>
          <a:ext cx="2286000" cy="952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1400175</xdr:colOff>
      <xdr:row>6</xdr:row>
      <xdr:rowOff>19050</xdr:rowOff>
    </xdr:from>
    <xdr:to>
      <xdr:col>3</xdr:col>
      <xdr:colOff>312215</xdr:colOff>
      <xdr:row>6</xdr:row>
      <xdr:rowOff>21166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CxnSpPr/>
      </xdr:nvCxnSpPr>
      <xdr:spPr>
        <a:xfrm>
          <a:off x="1828800" y="1476375"/>
          <a:ext cx="2483915" cy="211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7</xdr:row>
      <xdr:rowOff>9525</xdr:rowOff>
    </xdr:from>
    <xdr:to>
      <xdr:col>7</xdr:col>
      <xdr:colOff>552450</xdr:colOff>
      <xdr:row>7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CxnSpPr/>
      </xdr:nvCxnSpPr>
      <xdr:spPr>
        <a:xfrm>
          <a:off x="4057650" y="1285875"/>
          <a:ext cx="20574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400050</xdr:colOff>
      <xdr:row>4</xdr:row>
      <xdr:rowOff>28575</xdr:rowOff>
    </xdr:from>
    <xdr:to>
      <xdr:col>5</xdr:col>
      <xdr:colOff>1676400</xdr:colOff>
      <xdr:row>4</xdr:row>
      <xdr:rowOff>28575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CxnSpPr/>
      </xdr:nvCxnSpPr>
      <xdr:spPr>
        <a:xfrm>
          <a:off x="3267075" y="866775"/>
          <a:ext cx="3429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723900</xdr:colOff>
      <xdr:row>4</xdr:row>
      <xdr:rowOff>38100</xdr:rowOff>
    </xdr:from>
    <xdr:to>
      <xdr:col>5</xdr:col>
      <xdr:colOff>1323975</xdr:colOff>
      <xdr:row>4</xdr:row>
      <xdr:rowOff>38100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CxnSpPr/>
      </xdr:nvCxnSpPr>
      <xdr:spPr>
        <a:xfrm>
          <a:off x="3286125" y="876300"/>
          <a:ext cx="2752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1132409</xdr:colOff>
      <xdr:row>6</xdr:row>
      <xdr:rowOff>0</xdr:rowOff>
    </xdr:from>
    <xdr:to>
      <xdr:col>5</xdr:col>
      <xdr:colOff>317493</xdr:colOff>
      <xdr:row>6</xdr:row>
      <xdr:rowOff>10583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CxnSpPr/>
      </xdr:nvCxnSpPr>
      <xdr:spPr>
        <a:xfrm>
          <a:off x="2780234" y="1447800"/>
          <a:ext cx="3252259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1132409</xdr:colOff>
      <xdr:row>6</xdr:row>
      <xdr:rowOff>0</xdr:rowOff>
    </xdr:from>
    <xdr:to>
      <xdr:col>4</xdr:col>
      <xdr:colOff>317493</xdr:colOff>
      <xdr:row>6</xdr:row>
      <xdr:rowOff>10583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CxnSpPr/>
      </xdr:nvCxnSpPr>
      <xdr:spPr>
        <a:xfrm>
          <a:off x="2885009" y="1447800"/>
          <a:ext cx="2099734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3.xml"/><Relationship Id="rId2" Type="http://schemas.openxmlformats.org/officeDocument/2006/relationships/hyperlink" Target="http://muasamcong.mpi.gov.vn/" TargetMode="External"/><Relationship Id="rId1" Type="http://schemas.openxmlformats.org/officeDocument/2006/relationships/hyperlink" Target="http://muasamcong.mpi.gov.vn/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tabSelected="1" zoomScale="86" zoomScaleNormal="86" zoomScaleSheetLayoutView="100" workbookViewId="0">
      <selection activeCell="C23" sqref="C23"/>
    </sheetView>
  </sheetViews>
  <sheetFormatPr defaultColWidth="9.140625" defaultRowHeight="15" x14ac:dyDescent="0.25"/>
  <cols>
    <col min="1" max="1" width="4.7109375" style="286" customWidth="1"/>
    <col min="2" max="2" width="26.85546875" style="286" customWidth="1"/>
    <col min="3" max="3" width="30.28515625" style="286" customWidth="1"/>
    <col min="4" max="5" width="9.140625" style="286"/>
    <col min="6" max="6" width="18.140625" style="286" bestFit="1" customWidth="1"/>
    <col min="7" max="7" width="25.140625" style="286" customWidth="1"/>
    <col min="8" max="8" width="16.42578125" style="286" customWidth="1"/>
    <col min="9" max="9" width="20.5703125" style="286" customWidth="1"/>
    <col min="10" max="12" width="9.140625" style="286"/>
    <col min="13" max="13" width="19.7109375" style="286" customWidth="1"/>
    <col min="14" max="17" width="9.140625" style="286"/>
    <col min="18" max="18" width="16" style="286" bestFit="1" customWidth="1"/>
    <col min="19" max="16384" width="9.140625" style="286"/>
  </cols>
  <sheetData>
    <row r="1" spans="1:9" ht="14.45" x14ac:dyDescent="0.3">
      <c r="D1" s="15"/>
      <c r="G1" s="15"/>
    </row>
    <row r="2" spans="1:9" ht="15.75" x14ac:dyDescent="0.25">
      <c r="A2" s="457" t="s">
        <v>21</v>
      </c>
      <c r="B2" s="457"/>
      <c r="C2" s="457"/>
      <c r="D2" s="457"/>
      <c r="E2" s="457"/>
      <c r="F2" s="457"/>
      <c r="G2" s="457"/>
      <c r="H2" s="457"/>
      <c r="I2" s="457"/>
    </row>
    <row r="3" spans="1:9" ht="18.75" x14ac:dyDescent="0.3">
      <c r="A3" s="456" t="s">
        <v>305</v>
      </c>
      <c r="B3" s="456"/>
      <c r="C3" s="456"/>
      <c r="D3" s="456"/>
      <c r="E3" s="456"/>
      <c r="F3" s="456"/>
      <c r="G3" s="456"/>
      <c r="H3" s="456"/>
      <c r="I3" s="456"/>
    </row>
    <row r="4" spans="1:9" ht="16.899999999999999" x14ac:dyDescent="0.3">
      <c r="A4" s="348"/>
      <c r="B4" s="348"/>
      <c r="C4" s="348"/>
      <c r="D4" s="348"/>
      <c r="E4" s="348"/>
      <c r="F4" s="348"/>
      <c r="G4" s="348"/>
      <c r="H4" s="348"/>
      <c r="I4" s="348"/>
    </row>
    <row r="5" spans="1:9" ht="15.75" x14ac:dyDescent="0.25">
      <c r="A5" s="458" t="s">
        <v>337</v>
      </c>
      <c r="B5" s="459"/>
      <c r="C5" s="459"/>
      <c r="D5" s="459"/>
      <c r="E5" s="459"/>
      <c r="F5" s="459"/>
      <c r="G5" s="459"/>
      <c r="H5" s="459"/>
      <c r="I5" s="459"/>
    </row>
    <row r="6" spans="1:9" ht="14.45" x14ac:dyDescent="0.3">
      <c r="A6" s="287"/>
      <c r="B6" s="287"/>
      <c r="D6" s="287"/>
      <c r="G6" s="15"/>
    </row>
    <row r="7" spans="1:9" x14ac:dyDescent="0.25">
      <c r="A7" s="287"/>
      <c r="B7" s="287"/>
      <c r="D7" s="287"/>
      <c r="G7" s="347" t="s">
        <v>20</v>
      </c>
      <c r="H7" s="347"/>
      <c r="I7" s="347"/>
    </row>
    <row r="8" spans="1:9" ht="47.25" x14ac:dyDescent="0.25">
      <c r="A8" s="278" t="s">
        <v>62</v>
      </c>
      <c r="B8" s="278" t="s">
        <v>222</v>
      </c>
      <c r="C8" s="278" t="s">
        <v>217</v>
      </c>
      <c r="D8" s="278" t="s">
        <v>95</v>
      </c>
      <c r="E8" s="278" t="s">
        <v>96</v>
      </c>
      <c r="F8" s="278" t="s">
        <v>127</v>
      </c>
      <c r="G8" s="278" t="s">
        <v>137</v>
      </c>
      <c r="H8" s="278" t="s">
        <v>290</v>
      </c>
      <c r="I8" s="278" t="s">
        <v>128</v>
      </c>
    </row>
    <row r="9" spans="1:9" ht="28.5" customHeight="1" x14ac:dyDescent="0.25">
      <c r="A9" s="279" t="s">
        <v>40</v>
      </c>
      <c r="B9" s="280" t="s">
        <v>129</v>
      </c>
      <c r="C9" s="281"/>
      <c r="D9" s="279"/>
      <c r="E9" s="279"/>
      <c r="F9" s="279"/>
      <c r="G9" s="282">
        <f>SUM(G10:G13)</f>
        <v>1518226842.2839506</v>
      </c>
      <c r="H9" s="285">
        <f>+G9*0.08</f>
        <v>121458147.38271604</v>
      </c>
      <c r="I9" s="285">
        <f>+H9+G9</f>
        <v>1639684989.6666665</v>
      </c>
    </row>
    <row r="10" spans="1:9" ht="28.5" customHeight="1" x14ac:dyDescent="0.25">
      <c r="A10" s="283"/>
      <c r="B10" s="327"/>
      <c r="C10" s="328" t="s">
        <v>321</v>
      </c>
      <c r="D10" s="283" t="s">
        <v>322</v>
      </c>
      <c r="E10" s="283">
        <v>13</v>
      </c>
      <c r="F10" s="329">
        <v>47639592.59259259</v>
      </c>
      <c r="G10" s="329">
        <f>+F10*E10</f>
        <v>619314703.70370364</v>
      </c>
      <c r="H10" s="284"/>
      <c r="I10" s="284"/>
    </row>
    <row r="11" spans="1:9" ht="28.5" customHeight="1" x14ac:dyDescent="0.25">
      <c r="A11" s="283"/>
      <c r="B11" s="327"/>
      <c r="C11" s="328" t="s">
        <v>323</v>
      </c>
      <c r="D11" s="283" t="s">
        <v>322</v>
      </c>
      <c r="E11" s="283">
        <v>1</v>
      </c>
      <c r="F11" s="329">
        <v>38840138.58024691</v>
      </c>
      <c r="G11" s="329">
        <f t="shared" ref="G11:G13" si="0">+F11*E11</f>
        <v>38840138.58024691</v>
      </c>
      <c r="H11" s="284"/>
      <c r="I11" s="284"/>
    </row>
    <row r="12" spans="1:9" ht="28.5" customHeight="1" x14ac:dyDescent="0.25">
      <c r="A12" s="283"/>
      <c r="B12" s="327"/>
      <c r="C12" s="328" t="s">
        <v>324</v>
      </c>
      <c r="D12" s="283" t="s">
        <v>322</v>
      </c>
      <c r="E12" s="283">
        <v>9</v>
      </c>
      <c r="F12" s="329">
        <v>63391333.333333328</v>
      </c>
      <c r="G12" s="329">
        <f t="shared" si="0"/>
        <v>570522000</v>
      </c>
      <c r="H12" s="284"/>
      <c r="I12" s="284"/>
    </row>
    <row r="13" spans="1:9" ht="28.5" customHeight="1" x14ac:dyDescent="0.25">
      <c r="A13" s="283"/>
      <c r="B13" s="327"/>
      <c r="C13" s="328" t="s">
        <v>325</v>
      </c>
      <c r="D13" s="283" t="s">
        <v>322</v>
      </c>
      <c r="E13" s="283">
        <v>3</v>
      </c>
      <c r="F13" s="329">
        <v>96516666.666666657</v>
      </c>
      <c r="G13" s="329">
        <f t="shared" si="0"/>
        <v>289550000</v>
      </c>
      <c r="H13" s="284"/>
      <c r="I13" s="284"/>
    </row>
    <row r="14" spans="1:9" ht="30.75" customHeight="1" x14ac:dyDescent="0.25">
      <c r="A14" s="279" t="s">
        <v>59</v>
      </c>
      <c r="B14" s="280" t="s">
        <v>291</v>
      </c>
      <c r="C14" s="281"/>
      <c r="D14" s="283"/>
      <c r="E14" s="283"/>
      <c r="F14" s="284"/>
      <c r="G14" s="285">
        <v>19047653710.716049</v>
      </c>
      <c r="H14" s="285">
        <f>+G14*0.08</f>
        <v>1523812296.8572841</v>
      </c>
      <c r="I14" s="285">
        <f>+H14+G14</f>
        <v>20571466007.573334</v>
      </c>
    </row>
    <row r="16" spans="1:9" ht="14.45" x14ac:dyDescent="0.3">
      <c r="G16" s="15"/>
    </row>
    <row r="23" spans="7:7" ht="14.45" x14ac:dyDescent="0.3">
      <c r="G23" s="326"/>
    </row>
  </sheetData>
  <mergeCells count="5">
    <mergeCell ref="A5:I5"/>
    <mergeCell ref="G7:I7"/>
    <mergeCell ref="A3:I3"/>
    <mergeCell ref="A2:I2"/>
    <mergeCell ref="A4:I4"/>
  </mergeCells>
  <pageMargins left="0.7" right="0.45" top="0.75" bottom="0.75" header="0.3" footer="0.3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27"/>
  <sheetViews>
    <sheetView view="pageBreakPreview" zoomScale="70" zoomScaleNormal="90" zoomScaleSheetLayoutView="70" workbookViewId="0">
      <selection activeCell="B41" sqref="B41"/>
    </sheetView>
  </sheetViews>
  <sheetFormatPr defaultRowHeight="15" x14ac:dyDescent="0.25"/>
  <cols>
    <col min="1" max="1" width="8" style="1" customWidth="1"/>
    <col min="2" max="2" width="32" customWidth="1"/>
    <col min="3" max="3" width="25.85546875" customWidth="1"/>
    <col min="4" max="4" width="18.140625" customWidth="1"/>
    <col min="5" max="5" width="18.140625" style="2" customWidth="1"/>
    <col min="6" max="6" width="21.28515625" style="1" customWidth="1"/>
    <col min="7" max="7" width="15" customWidth="1"/>
    <col min="8" max="8" width="20.5703125" customWidth="1"/>
    <col min="9" max="9" width="21" bestFit="1" customWidth="1"/>
    <col min="10" max="10" width="18.7109375" customWidth="1"/>
    <col min="11" max="11" width="15" bestFit="1" customWidth="1"/>
  </cols>
  <sheetData>
    <row r="1" spans="1:11" ht="14.45" x14ac:dyDescent="0.3">
      <c r="A1" s="119"/>
      <c r="B1" s="102"/>
      <c r="C1" s="102"/>
      <c r="D1" s="102"/>
      <c r="E1" s="90"/>
      <c r="F1" s="119"/>
      <c r="G1" s="102"/>
    </row>
    <row r="2" spans="1:11" ht="15.75" x14ac:dyDescent="0.25">
      <c r="A2" s="462" t="s">
        <v>33</v>
      </c>
      <c r="B2" s="462"/>
      <c r="C2" s="462"/>
      <c r="D2" s="462"/>
      <c r="E2" s="462"/>
      <c r="F2" s="462"/>
      <c r="G2" s="462"/>
    </row>
    <row r="3" spans="1:11" ht="16.899999999999999" x14ac:dyDescent="0.3">
      <c r="A3" s="361"/>
      <c r="B3" s="361"/>
      <c r="C3" s="361"/>
      <c r="D3" s="361"/>
      <c r="E3" s="361"/>
      <c r="F3" s="361"/>
      <c r="G3" s="361"/>
    </row>
    <row r="4" spans="1:11" ht="18.75" x14ac:dyDescent="0.3">
      <c r="A4" s="461" t="s">
        <v>18</v>
      </c>
      <c r="B4" s="461"/>
      <c r="C4" s="461"/>
      <c r="D4" s="461"/>
      <c r="E4" s="461"/>
      <c r="F4" s="461"/>
      <c r="G4" s="461"/>
    </row>
    <row r="5" spans="1:11" ht="15.75" x14ac:dyDescent="0.25">
      <c r="A5" s="460" t="s">
        <v>338</v>
      </c>
      <c r="B5" s="460"/>
      <c r="C5" s="460"/>
      <c r="D5" s="460"/>
      <c r="E5" s="460"/>
      <c r="F5" s="460"/>
      <c r="G5" s="460"/>
    </row>
    <row r="6" spans="1:11" ht="18" x14ac:dyDescent="0.35">
      <c r="A6" s="91"/>
      <c r="B6" s="91"/>
      <c r="C6" s="91"/>
      <c r="D6" s="91"/>
      <c r="E6" s="91"/>
      <c r="F6" s="91"/>
      <c r="G6" s="91"/>
    </row>
    <row r="7" spans="1:11" x14ac:dyDescent="0.25">
      <c r="A7" s="288"/>
      <c r="B7" s="146"/>
      <c r="C7" s="146"/>
      <c r="D7" s="146"/>
      <c r="E7" s="156"/>
      <c r="F7" s="363" t="s">
        <v>20</v>
      </c>
      <c r="G7" s="363"/>
    </row>
    <row r="8" spans="1:11" s="121" customFormat="1" ht="32.25" customHeight="1" x14ac:dyDescent="0.25">
      <c r="A8" s="362" t="s">
        <v>0</v>
      </c>
      <c r="B8" s="362" t="s">
        <v>3</v>
      </c>
      <c r="C8" s="362" t="s">
        <v>177</v>
      </c>
      <c r="D8" s="362" t="s">
        <v>4</v>
      </c>
      <c r="E8" s="362" t="s">
        <v>5</v>
      </c>
      <c r="F8" s="362" t="s">
        <v>6</v>
      </c>
      <c r="G8" s="362" t="s">
        <v>7</v>
      </c>
    </row>
    <row r="9" spans="1:11" s="121" customFormat="1" ht="32.25" customHeight="1" x14ac:dyDescent="0.25">
      <c r="A9" s="362"/>
      <c r="B9" s="362"/>
      <c r="C9" s="362"/>
      <c r="D9" s="362"/>
      <c r="E9" s="362"/>
      <c r="F9" s="362"/>
      <c r="G9" s="362"/>
    </row>
    <row r="10" spans="1:11" s="121" customFormat="1" ht="32.25" customHeight="1" x14ac:dyDescent="0.25">
      <c r="A10" s="312">
        <v>1</v>
      </c>
      <c r="B10" s="157" t="s">
        <v>307</v>
      </c>
      <c r="C10" s="311"/>
      <c r="D10" s="311"/>
      <c r="E10" s="311"/>
      <c r="F10" s="311"/>
      <c r="G10" s="311"/>
      <c r="H10" s="239"/>
      <c r="I10" s="239"/>
    </row>
    <row r="11" spans="1:11" s="121" customFormat="1" ht="37.5" customHeight="1" x14ac:dyDescent="0.25">
      <c r="A11" s="158">
        <v>2</v>
      </c>
      <c r="B11" s="157" t="s">
        <v>9</v>
      </c>
      <c r="C11" s="158"/>
      <c r="D11" s="159">
        <f>+'Bảng tính CP XD+TB'!G14</f>
        <v>19047653710.716049</v>
      </c>
      <c r="E11" s="159">
        <f>ROUND(D11*0.08,0)</f>
        <v>1523812297</v>
      </c>
      <c r="F11" s="157">
        <f>SUM(D11:E11)</f>
        <v>20571466007.716049</v>
      </c>
      <c r="G11" s="158" t="s">
        <v>10</v>
      </c>
      <c r="H11" s="238"/>
      <c r="I11" s="317"/>
    </row>
    <row r="12" spans="1:11" s="121" customFormat="1" ht="37.5" customHeight="1" x14ac:dyDescent="0.25">
      <c r="A12" s="312">
        <v>3</v>
      </c>
      <c r="B12" s="157" t="s">
        <v>11</v>
      </c>
      <c r="C12" s="158"/>
      <c r="D12" s="159">
        <f>+'Bảng tính CP XD+TB'!G9</f>
        <v>1518226842.2839506</v>
      </c>
      <c r="E12" s="159">
        <f>ROUND(D12*0.08,0)</f>
        <v>121458147</v>
      </c>
      <c r="F12" s="157">
        <f>SUM(D12:E12)</f>
        <v>1639684989.2839506</v>
      </c>
      <c r="G12" s="158" t="s">
        <v>12</v>
      </c>
      <c r="H12" s="318"/>
      <c r="I12" s="317"/>
    </row>
    <row r="13" spans="1:11" s="121" customFormat="1" ht="37.5" customHeight="1" x14ac:dyDescent="0.25">
      <c r="A13" s="158">
        <v>4</v>
      </c>
      <c r="B13" s="313" t="s">
        <v>308</v>
      </c>
      <c r="C13" s="352" t="s">
        <v>310</v>
      </c>
      <c r="D13" s="355">
        <v>3087318100.6297565</v>
      </c>
      <c r="E13" s="355">
        <f>ROUND(D13*0.08,0)</f>
        <v>246985448</v>
      </c>
      <c r="F13" s="355">
        <f>+E13+D13</f>
        <v>3334303548.6297565</v>
      </c>
      <c r="G13" s="352"/>
      <c r="H13" s="359"/>
      <c r="I13" s="360"/>
    </row>
    <row r="14" spans="1:11" s="121" customFormat="1" ht="37.5" customHeight="1" x14ac:dyDescent="0.25">
      <c r="A14" s="312">
        <v>5</v>
      </c>
      <c r="B14" s="313" t="s">
        <v>309</v>
      </c>
      <c r="C14" s="353"/>
      <c r="D14" s="356"/>
      <c r="E14" s="356"/>
      <c r="F14" s="356"/>
      <c r="G14" s="353"/>
      <c r="H14" s="359"/>
      <c r="I14" s="360"/>
    </row>
    <row r="15" spans="1:11" s="121" customFormat="1" ht="37.5" customHeight="1" x14ac:dyDescent="0.25">
      <c r="A15" s="158">
        <v>6</v>
      </c>
      <c r="B15" s="157" t="s">
        <v>1</v>
      </c>
      <c r="C15" s="354"/>
      <c r="D15" s="357"/>
      <c r="E15" s="357"/>
      <c r="F15" s="357"/>
      <c r="G15" s="354"/>
      <c r="H15" s="359"/>
      <c r="I15" s="360"/>
      <c r="K15" s="239"/>
    </row>
    <row r="16" spans="1:11" s="121" customFormat="1" ht="37.5" customHeight="1" x14ac:dyDescent="0.25">
      <c r="A16" s="312">
        <v>7</v>
      </c>
      <c r="B16" s="157" t="s">
        <v>2</v>
      </c>
      <c r="C16" s="158" t="s">
        <v>320</v>
      </c>
      <c r="D16" s="159">
        <f>ROUND((D13+D12+D11+D10)*0.1,0)</f>
        <v>2365319865</v>
      </c>
      <c r="E16" s="159">
        <f>+ROUND(D16*0.08,0)</f>
        <v>189225589</v>
      </c>
      <c r="F16" s="157">
        <f>+E16+D16</f>
        <v>2554545454</v>
      </c>
      <c r="G16" s="158" t="s">
        <v>16</v>
      </c>
      <c r="H16" s="323"/>
      <c r="I16" s="323"/>
    </row>
    <row r="17" spans="1:10" s="121" customFormat="1" ht="37.5" customHeight="1" x14ac:dyDescent="0.25">
      <c r="A17" s="163"/>
      <c r="B17" s="160" t="s">
        <v>17</v>
      </c>
      <c r="C17" s="161" t="s">
        <v>221</v>
      </c>
      <c r="D17" s="162"/>
      <c r="E17" s="162"/>
      <c r="F17" s="314">
        <f>+F16+F13+F12+F11+F10</f>
        <v>28099999999.629757</v>
      </c>
      <c r="G17" s="163"/>
      <c r="H17" s="324"/>
      <c r="I17" s="239"/>
      <c r="J17" s="238"/>
    </row>
    <row r="18" spans="1:10" s="121" customFormat="1" ht="32.25" customHeight="1" x14ac:dyDescent="0.25">
      <c r="A18" s="351" t="s">
        <v>22</v>
      </c>
      <c r="B18" s="351"/>
      <c r="C18" s="351"/>
      <c r="D18" s="351"/>
      <c r="E18" s="351"/>
      <c r="F18" s="351"/>
      <c r="G18" s="351"/>
      <c r="H18" s="325"/>
      <c r="I18" s="239"/>
      <c r="J18" s="239"/>
    </row>
    <row r="19" spans="1:10" s="263" customFormat="1" ht="14.45" x14ac:dyDescent="0.3">
      <c r="A19" s="277"/>
      <c r="E19" s="264"/>
      <c r="F19" s="265"/>
      <c r="G19" s="266"/>
    </row>
    <row r="20" spans="1:10" s="263" customFormat="1" ht="14.45" hidden="1" x14ac:dyDescent="0.3">
      <c r="A20" s="277"/>
      <c r="D20" s="267"/>
      <c r="E20" s="268"/>
      <c r="F20" s="269"/>
      <c r="G20" s="350"/>
      <c r="H20" s="350"/>
      <c r="J20" s="178"/>
    </row>
    <row r="21" spans="1:10" s="263" customFormat="1" ht="14.45" hidden="1" x14ac:dyDescent="0.3">
      <c r="A21" s="277"/>
      <c r="D21" s="270"/>
      <c r="E21" s="268"/>
      <c r="F21" s="265"/>
      <c r="G21" s="350"/>
      <c r="H21" s="350"/>
      <c r="I21" s="181"/>
      <c r="J21" s="180"/>
    </row>
    <row r="22" spans="1:10" s="263" customFormat="1" ht="15.6" x14ac:dyDescent="0.3">
      <c r="A22" s="277"/>
      <c r="D22" s="271"/>
      <c r="E22" s="262"/>
      <c r="F22" s="272"/>
      <c r="G22" s="349"/>
      <c r="H22" s="349"/>
      <c r="I22" s="181"/>
      <c r="J22" s="181"/>
    </row>
    <row r="23" spans="1:10" s="263" customFormat="1" ht="15.6" x14ac:dyDescent="0.3">
      <c r="A23" s="277"/>
      <c r="D23" s="271"/>
      <c r="E23" s="273"/>
      <c r="F23" s="274"/>
      <c r="G23" s="358"/>
      <c r="H23" s="358"/>
      <c r="I23" s="181"/>
      <c r="J23" s="181"/>
    </row>
    <row r="24" spans="1:10" s="263" customFormat="1" ht="15.6" x14ac:dyDescent="0.3">
      <c r="A24" s="277"/>
      <c r="D24" s="275"/>
      <c r="E24" s="275"/>
      <c r="F24" s="276"/>
      <c r="G24" s="349"/>
      <c r="H24" s="349"/>
      <c r="I24" s="181"/>
      <c r="J24" s="181"/>
    </row>
    <row r="25" spans="1:10" ht="14.45" x14ac:dyDescent="0.3">
      <c r="D25" s="140"/>
      <c r="E25" s="182"/>
      <c r="F25" s="155"/>
      <c r="G25" s="124"/>
      <c r="H25" s="124"/>
      <c r="I25" s="179"/>
      <c r="J25" s="179"/>
    </row>
    <row r="26" spans="1:10" ht="14.45" x14ac:dyDescent="0.3">
      <c r="D26" s="140"/>
      <c r="E26" s="182"/>
      <c r="F26" s="183"/>
      <c r="G26" s="124"/>
      <c r="H26" s="124"/>
      <c r="I26" s="179"/>
      <c r="J26" s="179"/>
    </row>
    <row r="27" spans="1:10" ht="14.45" x14ac:dyDescent="0.3">
      <c r="D27" s="140"/>
      <c r="E27" s="182"/>
      <c r="F27" s="154"/>
      <c r="G27" s="124"/>
      <c r="H27" s="124"/>
    </row>
  </sheetData>
  <mergeCells count="25">
    <mergeCell ref="I13:I15"/>
    <mergeCell ref="A2:G2"/>
    <mergeCell ref="A4:G4"/>
    <mergeCell ref="D8:D9"/>
    <mergeCell ref="E8:E9"/>
    <mergeCell ref="F8:F9"/>
    <mergeCell ref="A8:A9"/>
    <mergeCell ref="B8:B9"/>
    <mergeCell ref="G8:G9"/>
    <mergeCell ref="F7:G7"/>
    <mergeCell ref="A5:G5"/>
    <mergeCell ref="C8:C9"/>
    <mergeCell ref="A3:G3"/>
    <mergeCell ref="D13:D15"/>
    <mergeCell ref="E13:E15"/>
    <mergeCell ref="G24:H24"/>
    <mergeCell ref="G20:H20"/>
    <mergeCell ref="A18:G18"/>
    <mergeCell ref="C13:C15"/>
    <mergeCell ref="F13:F15"/>
    <mergeCell ref="G13:G15"/>
    <mergeCell ref="G21:H21"/>
    <mergeCell ref="G22:H22"/>
    <mergeCell ref="G23:H23"/>
    <mergeCell ref="H13:H15"/>
  </mergeCells>
  <pageMargins left="0.7" right="0.45" top="0.75" bottom="0.75" header="0.3" footer="0.3"/>
  <pageSetup paperSize="9" scale="6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H21"/>
  <sheetViews>
    <sheetView view="pageBreakPreview" zoomScaleNormal="100" zoomScaleSheetLayoutView="100" workbookViewId="0">
      <selection activeCell="B1" sqref="B1:H1"/>
    </sheetView>
  </sheetViews>
  <sheetFormatPr defaultColWidth="8.85546875" defaultRowHeight="15.75" x14ac:dyDescent="0.25"/>
  <cols>
    <col min="1" max="1" width="8.85546875" style="289"/>
    <col min="2" max="2" width="7.5703125" style="289" customWidth="1"/>
    <col min="3" max="3" width="30.7109375" style="289" customWidth="1"/>
    <col min="4" max="4" width="19.42578125" style="289" customWidth="1"/>
    <col min="5" max="6" width="13.7109375" style="289" customWidth="1"/>
    <col min="7" max="7" width="16.28515625" style="289" customWidth="1"/>
    <col min="8" max="8" width="19.28515625" style="289" customWidth="1"/>
    <col min="9" max="12" width="8.85546875" style="289"/>
    <col min="13" max="13" width="14.28515625" style="289" customWidth="1"/>
    <col min="14" max="16384" width="8.85546875" style="289"/>
  </cols>
  <sheetData>
    <row r="1" spans="2:8" x14ac:dyDescent="0.25">
      <c r="B1" s="365" t="s">
        <v>138</v>
      </c>
      <c r="C1" s="365"/>
      <c r="D1" s="365"/>
      <c r="E1" s="365"/>
      <c r="F1" s="365"/>
      <c r="G1" s="365"/>
      <c r="H1" s="365"/>
    </row>
    <row r="2" spans="2:8" ht="18.75" x14ac:dyDescent="0.25">
      <c r="B2" s="370" t="s">
        <v>311</v>
      </c>
      <c r="C2" s="370"/>
      <c r="D2" s="370"/>
      <c r="E2" s="370"/>
      <c r="F2" s="370"/>
      <c r="G2" s="370"/>
      <c r="H2" s="370"/>
    </row>
    <row r="3" spans="2:8" ht="20.25" customHeight="1" x14ac:dyDescent="0.25">
      <c r="B3" s="366" t="s">
        <v>338</v>
      </c>
      <c r="C3" s="367"/>
      <c r="D3" s="367"/>
      <c r="E3" s="367"/>
      <c r="F3" s="367"/>
      <c r="G3" s="367"/>
      <c r="H3" s="367"/>
    </row>
    <row r="4" spans="2:8" ht="15.6" x14ac:dyDescent="0.3">
      <c r="B4" s="290"/>
    </row>
    <row r="5" spans="2:8" x14ac:dyDescent="0.25">
      <c r="B5" s="291" t="s">
        <v>62</v>
      </c>
      <c r="C5" s="330" t="s">
        <v>38</v>
      </c>
      <c r="D5" s="330" t="s">
        <v>27</v>
      </c>
      <c r="E5" s="368" t="s">
        <v>292</v>
      </c>
      <c r="F5" s="368"/>
      <c r="G5" s="368"/>
      <c r="H5" s="330" t="s">
        <v>293</v>
      </c>
    </row>
    <row r="6" spans="2:8" ht="16.149999999999999" x14ac:dyDescent="0.3">
      <c r="B6" s="291"/>
      <c r="C6" s="330"/>
      <c r="D6" s="330"/>
      <c r="E6" s="319" t="s">
        <v>10</v>
      </c>
      <c r="F6" s="319" t="s">
        <v>12</v>
      </c>
      <c r="G6" s="330" t="s">
        <v>29</v>
      </c>
      <c r="H6" s="330"/>
    </row>
    <row r="7" spans="2:8" s="315" customFormat="1" ht="34.9" customHeight="1" x14ac:dyDescent="0.25">
      <c r="B7" s="330" t="s">
        <v>40</v>
      </c>
      <c r="C7" s="298" t="s">
        <v>313</v>
      </c>
      <c r="D7" s="298"/>
      <c r="E7" s="333"/>
      <c r="F7" s="333"/>
      <c r="G7" s="333"/>
      <c r="H7" s="330"/>
    </row>
    <row r="8" spans="2:8" ht="14.45" customHeight="1" x14ac:dyDescent="0.25">
      <c r="B8" s="291">
        <v>1</v>
      </c>
      <c r="C8" s="293" t="s">
        <v>294</v>
      </c>
      <c r="D8" s="291">
        <v>20</v>
      </c>
      <c r="E8" s="294">
        <f>'Khái toán'!D11/1000000000</f>
        <v>19.047653710716048</v>
      </c>
      <c r="F8" s="294">
        <f>'Khái toán'!D12/1000000000</f>
        <v>1.5182268422839507</v>
      </c>
      <c r="G8" s="295">
        <f>+E8+F8</f>
        <v>20.565880553</v>
      </c>
      <c r="H8" s="296">
        <v>50</v>
      </c>
    </row>
    <row r="9" spans="2:8" s="306" customFormat="1" ht="24.75" customHeight="1" x14ac:dyDescent="0.25">
      <c r="B9" s="307">
        <v>2</v>
      </c>
      <c r="C9" s="308" t="s">
        <v>312</v>
      </c>
      <c r="D9" s="307">
        <v>1.1120000000000001</v>
      </c>
      <c r="E9" s="307"/>
      <c r="F9" s="307"/>
      <c r="G9" s="309">
        <f>H9-(H9-D9)/(D8-H8)*(G8-H8)</f>
        <v>1.1076615824270002</v>
      </c>
      <c r="H9" s="310">
        <v>0.88200000000000001</v>
      </c>
    </row>
    <row r="10" spans="2:8" s="316" customFormat="1" ht="24.75" customHeight="1" x14ac:dyDescent="0.25">
      <c r="B10" s="330" t="s">
        <v>59</v>
      </c>
      <c r="C10" s="320" t="s">
        <v>314</v>
      </c>
      <c r="D10" s="330"/>
      <c r="E10" s="330"/>
      <c r="F10" s="330"/>
      <c r="G10" s="321"/>
      <c r="H10" s="322"/>
    </row>
    <row r="11" spans="2:8" ht="14.45" customHeight="1" x14ac:dyDescent="0.25">
      <c r="B11" s="291">
        <v>1</v>
      </c>
      <c r="C11" s="293" t="s">
        <v>294</v>
      </c>
      <c r="D11" s="291">
        <v>10</v>
      </c>
      <c r="E11" s="294">
        <f>+'Khái toán'!D11/10^9</f>
        <v>19.047653710716048</v>
      </c>
      <c r="F11" s="294"/>
      <c r="G11" s="295">
        <f>+E11+F11</f>
        <v>19.047653710716048</v>
      </c>
      <c r="H11" s="296">
        <v>20</v>
      </c>
    </row>
    <row r="12" spans="2:8" s="306" customFormat="1" ht="24.75" customHeight="1" x14ac:dyDescent="0.25">
      <c r="B12" s="307">
        <v>2</v>
      </c>
      <c r="C12" s="308" t="s">
        <v>315</v>
      </c>
      <c r="D12" s="307">
        <v>2.46</v>
      </c>
      <c r="E12" s="307"/>
      <c r="F12" s="307"/>
      <c r="G12" s="309">
        <f>H12-(H12-D12)/(D11-H11)*(G11-H11)</f>
        <v>2.2699992720749629</v>
      </c>
      <c r="H12" s="310">
        <v>2.25</v>
      </c>
    </row>
    <row r="13" spans="2:8" s="332" customFormat="1" ht="24.75" customHeight="1" x14ac:dyDescent="0.25">
      <c r="B13" s="330" t="s">
        <v>65</v>
      </c>
      <c r="C13" s="334" t="s">
        <v>328</v>
      </c>
      <c r="D13" s="335"/>
      <c r="E13" s="335"/>
      <c r="F13" s="335"/>
      <c r="G13" s="309"/>
      <c r="H13" s="336"/>
    </row>
    <row r="14" spans="2:8" ht="14.45" customHeight="1" x14ac:dyDescent="0.25">
      <c r="B14" s="291">
        <v>1</v>
      </c>
      <c r="C14" s="293" t="s">
        <v>294</v>
      </c>
      <c r="D14" s="291">
        <v>20</v>
      </c>
      <c r="E14" s="294">
        <f>+E8</f>
        <v>19.047653710716048</v>
      </c>
      <c r="F14" s="294">
        <f>+F8</f>
        <v>1.5182268422839507</v>
      </c>
      <c r="G14" s="295">
        <f>+E14+F14</f>
        <v>20.565880553</v>
      </c>
      <c r="H14" s="296">
        <v>50</v>
      </c>
    </row>
    <row r="15" spans="2:8" s="306" customFormat="1" ht="24.75" customHeight="1" x14ac:dyDescent="0.25">
      <c r="B15" s="307">
        <v>2</v>
      </c>
      <c r="C15" s="308" t="s">
        <v>329</v>
      </c>
      <c r="D15" s="307">
        <v>0.23799999999999999</v>
      </c>
      <c r="E15" s="307"/>
      <c r="F15" s="307"/>
      <c r="G15" s="331">
        <f>H15-(H15-D15)/(D14-H14)*(G14-H14)</f>
        <v>0.23709459111519998</v>
      </c>
      <c r="H15" s="310">
        <v>0.19</v>
      </c>
    </row>
    <row r="16" spans="2:8" s="332" customFormat="1" ht="24.75" customHeight="1" x14ac:dyDescent="0.25">
      <c r="B16" s="335" t="s">
        <v>68</v>
      </c>
      <c r="C16" s="337" t="s">
        <v>330</v>
      </c>
      <c r="D16" s="335"/>
      <c r="E16" s="335"/>
      <c r="F16" s="335"/>
      <c r="G16" s="309"/>
      <c r="H16" s="336"/>
    </row>
    <row r="17" spans="2:8" ht="14.45" customHeight="1" x14ac:dyDescent="0.25">
      <c r="B17" s="291">
        <v>1</v>
      </c>
      <c r="C17" s="293" t="s">
        <v>294</v>
      </c>
      <c r="D17" s="291">
        <v>10</v>
      </c>
      <c r="E17" s="294">
        <f>+E11</f>
        <v>19.047653710716048</v>
      </c>
      <c r="F17" s="294"/>
      <c r="G17" s="295">
        <f>+E17+F17</f>
        <v>19.047653710716048</v>
      </c>
      <c r="H17" s="296">
        <v>20</v>
      </c>
    </row>
    <row r="18" spans="2:8" s="306" customFormat="1" ht="24.75" customHeight="1" x14ac:dyDescent="0.25">
      <c r="B18" s="307">
        <v>2</v>
      </c>
      <c r="C18" s="308" t="s">
        <v>329</v>
      </c>
      <c r="D18" s="307">
        <v>0.28999999999999998</v>
      </c>
      <c r="E18" s="307"/>
      <c r="F18" s="307"/>
      <c r="G18" s="331">
        <f>H18-(H18-D18)/(D17-H17)*(G17-H17)</f>
        <v>0.25561891589927904</v>
      </c>
      <c r="H18" s="310">
        <v>0.252</v>
      </c>
    </row>
    <row r="19" spans="2:8" s="332" customFormat="1" ht="24.75" customHeight="1" x14ac:dyDescent="0.25">
      <c r="B19" s="335" t="s">
        <v>82</v>
      </c>
      <c r="C19" s="337" t="s">
        <v>331</v>
      </c>
      <c r="D19" s="335"/>
      <c r="E19" s="335"/>
      <c r="F19" s="335"/>
      <c r="G19" s="309"/>
      <c r="H19" s="336"/>
    </row>
    <row r="20" spans="2:8" ht="14.45" customHeight="1" x14ac:dyDescent="0.25">
      <c r="B20" s="291">
        <v>1</v>
      </c>
      <c r="C20" s="293" t="s">
        <v>294</v>
      </c>
      <c r="D20" s="291">
        <v>10</v>
      </c>
      <c r="E20" s="294">
        <f>+E14</f>
        <v>19.047653710716048</v>
      </c>
      <c r="F20" s="294"/>
      <c r="G20" s="295">
        <f>+E20+F20</f>
        <v>19.047653710716048</v>
      </c>
      <c r="H20" s="296">
        <v>20</v>
      </c>
    </row>
    <row r="21" spans="2:8" s="306" customFormat="1" ht="24.75" customHeight="1" x14ac:dyDescent="0.25">
      <c r="B21" s="307">
        <v>2</v>
      </c>
      <c r="C21" s="308" t="s">
        <v>329</v>
      </c>
      <c r="D21" s="307">
        <v>0.28199999999999997</v>
      </c>
      <c r="E21" s="307"/>
      <c r="F21" s="307"/>
      <c r="G21" s="331">
        <f>H21-(H21-D21)/(D20-H20)*(G20-H20)</f>
        <v>0.24761891589927901</v>
      </c>
      <c r="H21" s="310">
        <v>0.24399999999999999</v>
      </c>
    </row>
  </sheetData>
  <autoFilter ref="J8:J9"/>
  <mergeCells count="4">
    <mergeCell ref="B1:H1"/>
    <mergeCell ref="B2:H2"/>
    <mergeCell ref="B3:H3"/>
    <mergeCell ref="E5:G5"/>
  </mergeCells>
  <pageMargins left="0.45" right="0.2" top="0.75" bottom="0.75" header="0.3" footer="0.3"/>
  <pageSetup paperSize="9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F23"/>
  <sheetViews>
    <sheetView view="pageBreakPreview" topLeftCell="B1" zoomScaleNormal="100" zoomScaleSheetLayoutView="100" workbookViewId="0">
      <selection activeCell="B2" sqref="B2:F2"/>
    </sheetView>
  </sheetViews>
  <sheetFormatPr defaultRowHeight="15" x14ac:dyDescent="0.25"/>
  <cols>
    <col min="2" max="2" width="7.5703125" customWidth="1"/>
    <col min="3" max="3" width="27.140625" customWidth="1"/>
    <col min="4" max="4" width="34" customWidth="1"/>
    <col min="5" max="5" width="25" customWidth="1"/>
    <col min="6" max="6" width="21.42578125" customWidth="1"/>
    <col min="11" max="11" width="14.28515625" customWidth="1"/>
  </cols>
  <sheetData>
    <row r="1" spans="2:6" ht="15.75" x14ac:dyDescent="0.25">
      <c r="B1" s="365" t="s">
        <v>174</v>
      </c>
      <c r="C1" s="365"/>
      <c r="D1" s="365"/>
      <c r="E1" s="365"/>
      <c r="F1" s="365"/>
    </row>
    <row r="2" spans="2:6" ht="18.75" x14ac:dyDescent="0.25">
      <c r="B2" s="370" t="s">
        <v>316</v>
      </c>
      <c r="C2" s="370"/>
      <c r="D2" s="370"/>
      <c r="E2" s="370"/>
      <c r="F2" s="370"/>
    </row>
    <row r="3" spans="2:6" ht="15.75" x14ac:dyDescent="0.25">
      <c r="B3" s="371" t="s">
        <v>338</v>
      </c>
      <c r="C3" s="371"/>
      <c r="D3" s="371"/>
      <c r="E3" s="371"/>
      <c r="F3" s="371"/>
    </row>
    <row r="4" spans="2:6" ht="17.45" x14ac:dyDescent="0.3">
      <c r="B4" s="299"/>
    </row>
    <row r="5" spans="2:6" ht="15.75" x14ac:dyDescent="0.25">
      <c r="B5" s="291" t="s">
        <v>62</v>
      </c>
      <c r="C5" s="292" t="s">
        <v>38</v>
      </c>
      <c r="D5" s="292" t="s">
        <v>139</v>
      </c>
      <c r="E5" s="292" t="s">
        <v>306</v>
      </c>
      <c r="F5" s="292" t="s">
        <v>295</v>
      </c>
    </row>
    <row r="6" spans="2:6" s="300" customFormat="1" ht="15.75" x14ac:dyDescent="0.25">
      <c r="B6" s="291">
        <v>1</v>
      </c>
      <c r="C6" s="301" t="s">
        <v>317</v>
      </c>
      <c r="D6" s="302">
        <f>+ROUND(D7*D8/100,0)</f>
        <v>227800358</v>
      </c>
      <c r="E6" s="296">
        <f>D6*0.08</f>
        <v>18224028.640000001</v>
      </c>
      <c r="F6" s="296">
        <f>+E6+D6</f>
        <v>246024386.63999999</v>
      </c>
    </row>
    <row r="7" spans="2:6" s="300" customFormat="1" ht="31.5" x14ac:dyDescent="0.25">
      <c r="B7" s="291"/>
      <c r="C7" s="303" t="s">
        <v>296</v>
      </c>
      <c r="D7" s="304">
        <f>'Khái toán'!D11+'Khái toán'!D12</f>
        <v>20565880553</v>
      </c>
      <c r="E7" s="296"/>
      <c r="F7" s="296"/>
    </row>
    <row r="8" spans="2:6" s="300" customFormat="1" ht="15.75" x14ac:dyDescent="0.25">
      <c r="B8" s="291"/>
      <c r="C8" s="303" t="s">
        <v>332</v>
      </c>
      <c r="D8" s="305">
        <f>'ĐM LẬP NỘI SUY'!G9</f>
        <v>1.1076615824270002</v>
      </c>
      <c r="E8" s="296"/>
      <c r="F8" s="296"/>
    </row>
    <row r="9" spans="2:6" s="300" customFormat="1" ht="15.75" x14ac:dyDescent="0.25">
      <c r="B9" s="291">
        <v>2</v>
      </c>
      <c r="C9" s="301" t="s">
        <v>318</v>
      </c>
      <c r="D9" s="302">
        <f>+ROUND(D10*D11*D12/100,0)</f>
        <v>402114889</v>
      </c>
      <c r="E9" s="296">
        <f>D9*0.08</f>
        <v>32169191.120000001</v>
      </c>
      <c r="F9" s="296">
        <f>+E9+D9</f>
        <v>434284080.12</v>
      </c>
    </row>
    <row r="10" spans="2:6" s="300" customFormat="1" ht="15.75" x14ac:dyDescent="0.25">
      <c r="B10" s="291"/>
      <c r="C10" s="303" t="s">
        <v>319</v>
      </c>
      <c r="D10" s="304">
        <f>+'Khái toán'!D11</f>
        <v>19047653710.716049</v>
      </c>
      <c r="E10" s="296"/>
      <c r="F10" s="296"/>
    </row>
    <row r="11" spans="2:6" s="300" customFormat="1" ht="15.75" x14ac:dyDescent="0.25">
      <c r="B11" s="291"/>
      <c r="C11" s="303" t="s">
        <v>332</v>
      </c>
      <c r="D11" s="305">
        <f>+'ĐM LẬP NỘI SUY'!G12</f>
        <v>2.2699992720749629</v>
      </c>
      <c r="E11" s="296"/>
      <c r="F11" s="296"/>
    </row>
    <row r="12" spans="2:6" s="300" customFormat="1" ht="15.75" x14ac:dyDescent="0.25">
      <c r="B12" s="291"/>
      <c r="C12" s="303" t="s">
        <v>326</v>
      </c>
      <c r="D12" s="305">
        <v>0.93</v>
      </c>
      <c r="E12" s="296"/>
      <c r="F12" s="296"/>
    </row>
    <row r="13" spans="2:6" s="300" customFormat="1" ht="15.75" x14ac:dyDescent="0.25">
      <c r="B13" s="291">
        <v>3</v>
      </c>
      <c r="C13" s="301" t="s">
        <v>327</v>
      </c>
      <c r="D13" s="302">
        <f>+ROUND(D14*D15/100,0)</f>
        <v>48760590</v>
      </c>
      <c r="E13" s="296">
        <f>D13*0.08</f>
        <v>3900847.2</v>
      </c>
      <c r="F13" s="296">
        <f>+E13+D13</f>
        <v>52661437.200000003</v>
      </c>
    </row>
    <row r="14" spans="2:6" s="300" customFormat="1" ht="31.5" x14ac:dyDescent="0.25">
      <c r="B14" s="291"/>
      <c r="C14" s="303" t="s">
        <v>296</v>
      </c>
      <c r="D14" s="304">
        <f>+D7</f>
        <v>20565880553</v>
      </c>
      <c r="E14" s="296"/>
      <c r="F14" s="296"/>
    </row>
    <row r="15" spans="2:6" s="300" customFormat="1" ht="15.75" x14ac:dyDescent="0.25">
      <c r="B15" s="291"/>
      <c r="C15" s="303" t="s">
        <v>332</v>
      </c>
      <c r="D15" s="305">
        <f>+'ĐM LẬP NỘI SUY'!G15</f>
        <v>0.23709459111519998</v>
      </c>
      <c r="E15" s="296"/>
      <c r="F15" s="296"/>
    </row>
    <row r="16" spans="2:6" s="300" customFormat="1" ht="15.75" x14ac:dyDescent="0.25">
      <c r="B16" s="291">
        <v>4</v>
      </c>
      <c r="C16" s="301" t="s">
        <v>333</v>
      </c>
      <c r="D16" s="302">
        <f>+ROUND(D17*D18/100,0)</f>
        <v>48689406</v>
      </c>
      <c r="E16" s="296">
        <f>D16*0.08</f>
        <v>3895152.48</v>
      </c>
      <c r="F16" s="296">
        <f>+E16+D16</f>
        <v>52584558.479999997</v>
      </c>
    </row>
    <row r="17" spans="2:6" s="300" customFormat="1" ht="15.75" x14ac:dyDescent="0.25">
      <c r="B17" s="291"/>
      <c r="C17" s="303" t="s">
        <v>319</v>
      </c>
      <c r="D17" s="304">
        <f>+D10</f>
        <v>19047653710.716049</v>
      </c>
      <c r="E17" s="296"/>
      <c r="F17" s="296"/>
    </row>
    <row r="18" spans="2:6" s="300" customFormat="1" ht="16.149999999999999" customHeight="1" x14ac:dyDescent="0.25">
      <c r="B18" s="291"/>
      <c r="C18" s="303" t="s">
        <v>332</v>
      </c>
      <c r="D18" s="305">
        <f>+'ĐM LẬP NỘI SUY'!G18</f>
        <v>0.25561891589927904</v>
      </c>
      <c r="E18" s="296"/>
      <c r="F18" s="296"/>
    </row>
    <row r="19" spans="2:6" s="300" customFormat="1" ht="15.75" x14ac:dyDescent="0.25">
      <c r="B19" s="291">
        <v>5</v>
      </c>
      <c r="C19" s="301" t="s">
        <v>334</v>
      </c>
      <c r="D19" s="302">
        <f>+ROUND(D20*D21/100,0)</f>
        <v>47165594</v>
      </c>
      <c r="E19" s="296">
        <f>D19*0.08</f>
        <v>3773247.52</v>
      </c>
      <c r="F19" s="296">
        <f>+E19+D19</f>
        <v>50938841.520000003</v>
      </c>
    </row>
    <row r="20" spans="2:6" s="300" customFormat="1" ht="15.75" x14ac:dyDescent="0.25">
      <c r="B20" s="291"/>
      <c r="C20" s="303" t="s">
        <v>319</v>
      </c>
      <c r="D20" s="304">
        <f>+D17</f>
        <v>19047653710.716049</v>
      </c>
      <c r="E20" s="296"/>
      <c r="F20" s="296"/>
    </row>
    <row r="21" spans="2:6" s="300" customFormat="1" ht="16.149999999999999" customHeight="1" x14ac:dyDescent="0.25">
      <c r="B21" s="291"/>
      <c r="C21" s="303" t="s">
        <v>332</v>
      </c>
      <c r="D21" s="305">
        <f>+'ĐM LẬP NỘI SUY'!G21</f>
        <v>0.24761891589927901</v>
      </c>
      <c r="E21" s="296"/>
      <c r="F21" s="296"/>
    </row>
    <row r="22" spans="2:6" s="300" customFormat="1" ht="15.75" x14ac:dyDescent="0.25">
      <c r="B22" s="291">
        <v>6</v>
      </c>
      <c r="C22" s="301" t="s">
        <v>297</v>
      </c>
      <c r="D22" s="291"/>
      <c r="E22" s="296"/>
      <c r="F22" s="296">
        <f>+ROUND(SUM(F6:F21)*0.05,0)</f>
        <v>41824665</v>
      </c>
    </row>
    <row r="23" spans="2:6" ht="15.75" x14ac:dyDescent="0.25">
      <c r="B23" s="369" t="s">
        <v>298</v>
      </c>
      <c r="C23" s="369"/>
      <c r="D23" s="369"/>
      <c r="E23" s="177"/>
      <c r="F23" s="297">
        <f>+SUM(F6:F22)</f>
        <v>878317968.96000004</v>
      </c>
    </row>
  </sheetData>
  <mergeCells count="4">
    <mergeCell ref="B23:D23"/>
    <mergeCell ref="B1:F1"/>
    <mergeCell ref="B2:F2"/>
    <mergeCell ref="B3:F3"/>
  </mergeCells>
  <pageMargins left="0.45" right="0.45" top="0.75" bottom="0.75" header="0.3" footer="0.3"/>
  <pageSetup paperSize="9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B9" sqref="B9"/>
    </sheetView>
  </sheetViews>
  <sheetFormatPr defaultColWidth="8.85546875" defaultRowHeight="16.5" x14ac:dyDescent="0.25"/>
  <cols>
    <col min="1" max="1" width="9.140625" style="121" bestFit="1" customWidth="1"/>
    <col min="2" max="2" width="29.7109375" style="121" customWidth="1"/>
    <col min="3" max="3" width="15.42578125" style="121" customWidth="1"/>
    <col min="4" max="4" width="19" style="121" customWidth="1"/>
    <col min="5" max="5" width="19.28515625" style="121" customWidth="1"/>
    <col min="6" max="6" width="13.5703125" style="149" customWidth="1"/>
    <col min="7" max="16384" width="8.85546875" style="121"/>
  </cols>
  <sheetData>
    <row r="1" spans="1:6" x14ac:dyDescent="0.25">
      <c r="A1" s="464" t="s">
        <v>175</v>
      </c>
      <c r="B1" s="464"/>
      <c r="C1" s="464"/>
      <c r="D1" s="464"/>
      <c r="E1" s="464"/>
      <c r="F1" s="464"/>
    </row>
    <row r="2" spans="1:6" ht="18.75" x14ac:dyDescent="0.3">
      <c r="A2" s="463" t="s">
        <v>299</v>
      </c>
      <c r="B2" s="463"/>
      <c r="C2" s="463"/>
      <c r="D2" s="463"/>
      <c r="E2" s="463"/>
      <c r="F2" s="463"/>
    </row>
    <row r="3" spans="1:6" x14ac:dyDescent="0.25">
      <c r="A3" s="465" t="s">
        <v>338</v>
      </c>
      <c r="B3" s="465"/>
      <c r="C3" s="465"/>
      <c r="D3" s="465"/>
      <c r="E3" s="465"/>
      <c r="F3" s="465"/>
    </row>
    <row r="4" spans="1:6" ht="16.899999999999999" x14ac:dyDescent="0.3">
      <c r="A4" s="338"/>
      <c r="B4" s="338"/>
      <c r="C4" s="338"/>
      <c r="D4" s="338"/>
      <c r="E4" s="338"/>
      <c r="F4" s="338"/>
    </row>
    <row r="5" spans="1:6" ht="31.9" customHeight="1" x14ac:dyDescent="0.25">
      <c r="A5" s="339" t="s">
        <v>0</v>
      </c>
      <c r="B5" s="340" t="s">
        <v>300</v>
      </c>
      <c r="C5" s="340" t="s">
        <v>301</v>
      </c>
      <c r="D5" s="340" t="s">
        <v>302</v>
      </c>
      <c r="E5" s="340" t="s">
        <v>295</v>
      </c>
      <c r="F5" s="341" t="s">
        <v>25</v>
      </c>
    </row>
    <row r="6" spans="1:6" ht="31.9" customHeight="1" x14ac:dyDescent="0.25">
      <c r="A6" s="339">
        <v>1</v>
      </c>
      <c r="B6" s="342" t="s">
        <v>317</v>
      </c>
      <c r="C6" s="343">
        <f>+'CP TƯ VẤN'!D6</f>
        <v>227800358</v>
      </c>
      <c r="D6" s="343">
        <f>ROUND(C6*0.08,0)</f>
        <v>18224029</v>
      </c>
      <c r="E6" s="343">
        <f>D6+C6</f>
        <v>246024387</v>
      </c>
      <c r="F6" s="341"/>
    </row>
    <row r="7" spans="1:6" ht="31.9" customHeight="1" x14ac:dyDescent="0.25">
      <c r="A7" s="339">
        <v>2</v>
      </c>
      <c r="B7" s="342" t="s">
        <v>318</v>
      </c>
      <c r="C7" s="343">
        <f>+'CP TƯ VẤN'!D9</f>
        <v>402114889</v>
      </c>
      <c r="D7" s="343">
        <f>ROUND(C7*0.08,0)</f>
        <v>32169191</v>
      </c>
      <c r="E7" s="343">
        <f>D7+C7</f>
        <v>434284080</v>
      </c>
      <c r="F7" s="341"/>
    </row>
    <row r="8" spans="1:6" ht="31.9" customHeight="1" x14ac:dyDescent="0.25">
      <c r="A8" s="339">
        <v>3</v>
      </c>
      <c r="B8" s="342" t="s">
        <v>327</v>
      </c>
      <c r="C8" s="343">
        <f>+'CP TƯ VẤN'!D13</f>
        <v>48760590</v>
      </c>
      <c r="D8" s="343">
        <f t="shared" ref="D8:D10" si="0">ROUND(C8*0.08,0)</f>
        <v>3900847</v>
      </c>
      <c r="E8" s="343">
        <f t="shared" ref="E8:E10" si="1">D8+C8</f>
        <v>52661437</v>
      </c>
      <c r="F8" s="341"/>
    </row>
    <row r="9" spans="1:6" ht="31.9" customHeight="1" x14ac:dyDescent="0.25">
      <c r="A9" s="339">
        <v>4</v>
      </c>
      <c r="B9" s="342" t="s">
        <v>335</v>
      </c>
      <c r="C9" s="343">
        <f>+'CP TƯ VẤN'!D16</f>
        <v>48689406</v>
      </c>
      <c r="D9" s="343">
        <f t="shared" si="0"/>
        <v>3895152</v>
      </c>
      <c r="E9" s="343">
        <f t="shared" si="1"/>
        <v>52584558</v>
      </c>
      <c r="F9" s="341"/>
    </row>
    <row r="10" spans="1:6" ht="31.9" customHeight="1" x14ac:dyDescent="0.25">
      <c r="A10" s="339">
        <v>5</v>
      </c>
      <c r="B10" s="342" t="s">
        <v>336</v>
      </c>
      <c r="C10" s="343">
        <f>+'CP TƯ VẤN'!D19</f>
        <v>47165594</v>
      </c>
      <c r="D10" s="343">
        <f t="shared" si="0"/>
        <v>3773248</v>
      </c>
      <c r="E10" s="343">
        <f t="shared" si="1"/>
        <v>50938842</v>
      </c>
      <c r="F10" s="341"/>
    </row>
    <row r="11" spans="1:6" ht="31.9" customHeight="1" x14ac:dyDescent="0.25">
      <c r="A11" s="339">
        <v>6</v>
      </c>
      <c r="B11" s="340" t="s">
        <v>303</v>
      </c>
      <c r="C11" s="340"/>
      <c r="D11" s="340"/>
      <c r="E11" s="343">
        <f>ROUND(SUM(E6:E10)*0.05,0)</f>
        <v>41824665</v>
      </c>
      <c r="F11" s="341"/>
    </row>
    <row r="12" spans="1:6" s="152" customFormat="1" ht="31.9" customHeight="1" x14ac:dyDescent="0.25">
      <c r="A12" s="372" t="s">
        <v>304</v>
      </c>
      <c r="B12" s="372"/>
      <c r="C12" s="344"/>
      <c r="D12" s="344"/>
      <c r="E12" s="345">
        <f>SUM(E6:E11)</f>
        <v>878317969</v>
      </c>
      <c r="F12" s="346"/>
    </row>
  </sheetData>
  <mergeCells count="4">
    <mergeCell ref="A12:B12"/>
    <mergeCell ref="A2:F2"/>
    <mergeCell ref="A3:F3"/>
    <mergeCell ref="A1:F1"/>
  </mergeCells>
  <printOptions horizontalCentered="1"/>
  <pageMargins left="0.7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7" workbookViewId="0">
      <selection activeCell="E34" sqref="E34"/>
    </sheetView>
  </sheetViews>
  <sheetFormatPr defaultColWidth="8.5703125" defaultRowHeight="15" customHeight="1" x14ac:dyDescent="0.25"/>
  <cols>
    <col min="1" max="1" width="5.7109375" style="20" customWidth="1"/>
    <col min="2" max="2" width="35.85546875" style="20" customWidth="1"/>
    <col min="3" max="3" width="9.140625" style="20" customWidth="1"/>
    <col min="4" max="4" width="24.85546875" style="20" customWidth="1"/>
    <col min="5" max="7" width="8.5703125" style="20" customWidth="1"/>
    <col min="8" max="8" width="25.5703125" style="20" customWidth="1"/>
    <col min="9" max="256" width="8.5703125" style="20"/>
    <col min="257" max="257" width="5.7109375" style="20" customWidth="1"/>
    <col min="258" max="258" width="35.85546875" style="20" customWidth="1"/>
    <col min="259" max="259" width="9.140625" style="20" customWidth="1"/>
    <col min="260" max="260" width="24.85546875" style="20" customWidth="1"/>
    <col min="261" max="263" width="0" style="20" hidden="1" customWidth="1"/>
    <col min="264" max="264" width="21.42578125" style="20" customWidth="1"/>
    <col min="265" max="512" width="8.5703125" style="20"/>
    <col min="513" max="513" width="5.7109375" style="20" customWidth="1"/>
    <col min="514" max="514" width="35.85546875" style="20" customWidth="1"/>
    <col min="515" max="515" width="9.140625" style="20" customWidth="1"/>
    <col min="516" max="516" width="24.85546875" style="20" customWidth="1"/>
    <col min="517" max="519" width="0" style="20" hidden="1" customWidth="1"/>
    <col min="520" max="520" width="21.42578125" style="20" customWidth="1"/>
    <col min="521" max="768" width="8.5703125" style="20"/>
    <col min="769" max="769" width="5.7109375" style="20" customWidth="1"/>
    <col min="770" max="770" width="35.85546875" style="20" customWidth="1"/>
    <col min="771" max="771" width="9.140625" style="20" customWidth="1"/>
    <col min="772" max="772" width="24.85546875" style="20" customWidth="1"/>
    <col min="773" max="775" width="0" style="20" hidden="1" customWidth="1"/>
    <col min="776" max="776" width="21.42578125" style="20" customWidth="1"/>
    <col min="777" max="1024" width="8.5703125" style="20"/>
    <col min="1025" max="1025" width="5.7109375" style="20" customWidth="1"/>
    <col min="1026" max="1026" width="35.85546875" style="20" customWidth="1"/>
    <col min="1027" max="1027" width="9.140625" style="20" customWidth="1"/>
    <col min="1028" max="1028" width="24.85546875" style="20" customWidth="1"/>
    <col min="1029" max="1031" width="0" style="20" hidden="1" customWidth="1"/>
    <col min="1032" max="1032" width="21.42578125" style="20" customWidth="1"/>
    <col min="1033" max="1280" width="8.5703125" style="20"/>
    <col min="1281" max="1281" width="5.7109375" style="20" customWidth="1"/>
    <col min="1282" max="1282" width="35.85546875" style="20" customWidth="1"/>
    <col min="1283" max="1283" width="9.140625" style="20" customWidth="1"/>
    <col min="1284" max="1284" width="24.85546875" style="20" customWidth="1"/>
    <col min="1285" max="1287" width="0" style="20" hidden="1" customWidth="1"/>
    <col min="1288" max="1288" width="21.42578125" style="20" customWidth="1"/>
    <col min="1289" max="1536" width="8.5703125" style="20"/>
    <col min="1537" max="1537" width="5.7109375" style="20" customWidth="1"/>
    <col min="1538" max="1538" width="35.85546875" style="20" customWidth="1"/>
    <col min="1539" max="1539" width="9.140625" style="20" customWidth="1"/>
    <col min="1540" max="1540" width="24.85546875" style="20" customWidth="1"/>
    <col min="1541" max="1543" width="0" style="20" hidden="1" customWidth="1"/>
    <col min="1544" max="1544" width="21.42578125" style="20" customWidth="1"/>
    <col min="1545" max="1792" width="8.5703125" style="20"/>
    <col min="1793" max="1793" width="5.7109375" style="20" customWidth="1"/>
    <col min="1794" max="1794" width="35.85546875" style="20" customWidth="1"/>
    <col min="1795" max="1795" width="9.140625" style="20" customWidth="1"/>
    <col min="1796" max="1796" width="24.85546875" style="20" customWidth="1"/>
    <col min="1797" max="1799" width="0" style="20" hidden="1" customWidth="1"/>
    <col min="1800" max="1800" width="21.42578125" style="20" customWidth="1"/>
    <col min="1801" max="2048" width="8.5703125" style="20"/>
    <col min="2049" max="2049" width="5.7109375" style="20" customWidth="1"/>
    <col min="2050" max="2050" width="35.85546875" style="20" customWidth="1"/>
    <col min="2051" max="2051" width="9.140625" style="20" customWidth="1"/>
    <col min="2052" max="2052" width="24.85546875" style="20" customWidth="1"/>
    <col min="2053" max="2055" width="0" style="20" hidden="1" customWidth="1"/>
    <col min="2056" max="2056" width="21.42578125" style="20" customWidth="1"/>
    <col min="2057" max="2304" width="8.5703125" style="20"/>
    <col min="2305" max="2305" width="5.7109375" style="20" customWidth="1"/>
    <col min="2306" max="2306" width="35.85546875" style="20" customWidth="1"/>
    <col min="2307" max="2307" width="9.140625" style="20" customWidth="1"/>
    <col min="2308" max="2308" width="24.85546875" style="20" customWidth="1"/>
    <col min="2309" max="2311" width="0" style="20" hidden="1" customWidth="1"/>
    <col min="2312" max="2312" width="21.42578125" style="20" customWidth="1"/>
    <col min="2313" max="2560" width="8.5703125" style="20"/>
    <col min="2561" max="2561" width="5.7109375" style="20" customWidth="1"/>
    <col min="2562" max="2562" width="35.85546875" style="20" customWidth="1"/>
    <col min="2563" max="2563" width="9.140625" style="20" customWidth="1"/>
    <col min="2564" max="2564" width="24.85546875" style="20" customWidth="1"/>
    <col min="2565" max="2567" width="0" style="20" hidden="1" customWidth="1"/>
    <col min="2568" max="2568" width="21.42578125" style="20" customWidth="1"/>
    <col min="2569" max="2816" width="8.5703125" style="20"/>
    <col min="2817" max="2817" width="5.7109375" style="20" customWidth="1"/>
    <col min="2818" max="2818" width="35.85546875" style="20" customWidth="1"/>
    <col min="2819" max="2819" width="9.140625" style="20" customWidth="1"/>
    <col min="2820" max="2820" width="24.85546875" style="20" customWidth="1"/>
    <col min="2821" max="2823" width="0" style="20" hidden="1" customWidth="1"/>
    <col min="2824" max="2824" width="21.42578125" style="20" customWidth="1"/>
    <col min="2825" max="3072" width="8.5703125" style="20"/>
    <col min="3073" max="3073" width="5.7109375" style="20" customWidth="1"/>
    <col min="3074" max="3074" width="35.85546875" style="20" customWidth="1"/>
    <col min="3075" max="3075" width="9.140625" style="20" customWidth="1"/>
    <col min="3076" max="3076" width="24.85546875" style="20" customWidth="1"/>
    <col min="3077" max="3079" width="0" style="20" hidden="1" customWidth="1"/>
    <col min="3080" max="3080" width="21.42578125" style="20" customWidth="1"/>
    <col min="3081" max="3328" width="8.5703125" style="20"/>
    <col min="3329" max="3329" width="5.7109375" style="20" customWidth="1"/>
    <col min="3330" max="3330" width="35.85546875" style="20" customWidth="1"/>
    <col min="3331" max="3331" width="9.140625" style="20" customWidth="1"/>
    <col min="3332" max="3332" width="24.85546875" style="20" customWidth="1"/>
    <col min="3333" max="3335" width="0" style="20" hidden="1" customWidth="1"/>
    <col min="3336" max="3336" width="21.42578125" style="20" customWidth="1"/>
    <col min="3337" max="3584" width="8.5703125" style="20"/>
    <col min="3585" max="3585" width="5.7109375" style="20" customWidth="1"/>
    <col min="3586" max="3586" width="35.85546875" style="20" customWidth="1"/>
    <col min="3587" max="3587" width="9.140625" style="20" customWidth="1"/>
    <col min="3588" max="3588" width="24.85546875" style="20" customWidth="1"/>
    <col min="3589" max="3591" width="0" style="20" hidden="1" customWidth="1"/>
    <col min="3592" max="3592" width="21.42578125" style="20" customWidth="1"/>
    <col min="3593" max="3840" width="8.5703125" style="20"/>
    <col min="3841" max="3841" width="5.7109375" style="20" customWidth="1"/>
    <col min="3842" max="3842" width="35.85546875" style="20" customWidth="1"/>
    <col min="3843" max="3843" width="9.140625" style="20" customWidth="1"/>
    <col min="3844" max="3844" width="24.85546875" style="20" customWidth="1"/>
    <col min="3845" max="3847" width="0" style="20" hidden="1" customWidth="1"/>
    <col min="3848" max="3848" width="21.42578125" style="20" customWidth="1"/>
    <col min="3849" max="4096" width="8.5703125" style="20"/>
    <col min="4097" max="4097" width="5.7109375" style="20" customWidth="1"/>
    <col min="4098" max="4098" width="35.85546875" style="20" customWidth="1"/>
    <col min="4099" max="4099" width="9.140625" style="20" customWidth="1"/>
    <col min="4100" max="4100" width="24.85546875" style="20" customWidth="1"/>
    <col min="4101" max="4103" width="0" style="20" hidden="1" customWidth="1"/>
    <col min="4104" max="4104" width="21.42578125" style="20" customWidth="1"/>
    <col min="4105" max="4352" width="8.5703125" style="20"/>
    <col min="4353" max="4353" width="5.7109375" style="20" customWidth="1"/>
    <col min="4354" max="4354" width="35.85546875" style="20" customWidth="1"/>
    <col min="4355" max="4355" width="9.140625" style="20" customWidth="1"/>
    <col min="4356" max="4356" width="24.85546875" style="20" customWidth="1"/>
    <col min="4357" max="4359" width="0" style="20" hidden="1" customWidth="1"/>
    <col min="4360" max="4360" width="21.42578125" style="20" customWidth="1"/>
    <col min="4361" max="4608" width="8.5703125" style="20"/>
    <col min="4609" max="4609" width="5.7109375" style="20" customWidth="1"/>
    <col min="4610" max="4610" width="35.85546875" style="20" customWidth="1"/>
    <col min="4611" max="4611" width="9.140625" style="20" customWidth="1"/>
    <col min="4612" max="4612" width="24.85546875" style="20" customWidth="1"/>
    <col min="4613" max="4615" width="0" style="20" hidden="1" customWidth="1"/>
    <col min="4616" max="4616" width="21.42578125" style="20" customWidth="1"/>
    <col min="4617" max="4864" width="8.5703125" style="20"/>
    <col min="4865" max="4865" width="5.7109375" style="20" customWidth="1"/>
    <col min="4866" max="4866" width="35.85546875" style="20" customWidth="1"/>
    <col min="4867" max="4867" width="9.140625" style="20" customWidth="1"/>
    <col min="4868" max="4868" width="24.85546875" style="20" customWidth="1"/>
    <col min="4869" max="4871" width="0" style="20" hidden="1" customWidth="1"/>
    <col min="4872" max="4872" width="21.42578125" style="20" customWidth="1"/>
    <col min="4873" max="5120" width="8.5703125" style="20"/>
    <col min="5121" max="5121" width="5.7109375" style="20" customWidth="1"/>
    <col min="5122" max="5122" width="35.85546875" style="20" customWidth="1"/>
    <col min="5123" max="5123" width="9.140625" style="20" customWidth="1"/>
    <col min="5124" max="5124" width="24.85546875" style="20" customWidth="1"/>
    <col min="5125" max="5127" width="0" style="20" hidden="1" customWidth="1"/>
    <col min="5128" max="5128" width="21.42578125" style="20" customWidth="1"/>
    <col min="5129" max="5376" width="8.5703125" style="20"/>
    <col min="5377" max="5377" width="5.7109375" style="20" customWidth="1"/>
    <col min="5378" max="5378" width="35.85546875" style="20" customWidth="1"/>
    <col min="5379" max="5379" width="9.140625" style="20" customWidth="1"/>
    <col min="5380" max="5380" width="24.85546875" style="20" customWidth="1"/>
    <col min="5381" max="5383" width="0" style="20" hidden="1" customWidth="1"/>
    <col min="5384" max="5384" width="21.42578125" style="20" customWidth="1"/>
    <col min="5385" max="5632" width="8.5703125" style="20"/>
    <col min="5633" max="5633" width="5.7109375" style="20" customWidth="1"/>
    <col min="5634" max="5634" width="35.85546875" style="20" customWidth="1"/>
    <col min="5635" max="5635" width="9.140625" style="20" customWidth="1"/>
    <col min="5636" max="5636" width="24.85546875" style="20" customWidth="1"/>
    <col min="5637" max="5639" width="0" style="20" hidden="1" customWidth="1"/>
    <col min="5640" max="5640" width="21.42578125" style="20" customWidth="1"/>
    <col min="5641" max="5888" width="8.5703125" style="20"/>
    <col min="5889" max="5889" width="5.7109375" style="20" customWidth="1"/>
    <col min="5890" max="5890" width="35.85546875" style="20" customWidth="1"/>
    <col min="5891" max="5891" width="9.140625" style="20" customWidth="1"/>
    <col min="5892" max="5892" width="24.85546875" style="20" customWidth="1"/>
    <col min="5893" max="5895" width="0" style="20" hidden="1" customWidth="1"/>
    <col min="5896" max="5896" width="21.42578125" style="20" customWidth="1"/>
    <col min="5897" max="6144" width="8.5703125" style="20"/>
    <col min="6145" max="6145" width="5.7109375" style="20" customWidth="1"/>
    <col min="6146" max="6146" width="35.85546875" style="20" customWidth="1"/>
    <col min="6147" max="6147" width="9.140625" style="20" customWidth="1"/>
    <col min="6148" max="6148" width="24.85546875" style="20" customWidth="1"/>
    <col min="6149" max="6151" width="0" style="20" hidden="1" customWidth="1"/>
    <col min="6152" max="6152" width="21.42578125" style="20" customWidth="1"/>
    <col min="6153" max="6400" width="8.5703125" style="20"/>
    <col min="6401" max="6401" width="5.7109375" style="20" customWidth="1"/>
    <col min="6402" max="6402" width="35.85546875" style="20" customWidth="1"/>
    <col min="6403" max="6403" width="9.140625" style="20" customWidth="1"/>
    <col min="6404" max="6404" width="24.85546875" style="20" customWidth="1"/>
    <col min="6405" max="6407" width="0" style="20" hidden="1" customWidth="1"/>
    <col min="6408" max="6408" width="21.42578125" style="20" customWidth="1"/>
    <col min="6409" max="6656" width="8.5703125" style="20"/>
    <col min="6657" max="6657" width="5.7109375" style="20" customWidth="1"/>
    <col min="6658" max="6658" width="35.85546875" style="20" customWidth="1"/>
    <col min="6659" max="6659" width="9.140625" style="20" customWidth="1"/>
    <col min="6660" max="6660" width="24.85546875" style="20" customWidth="1"/>
    <col min="6661" max="6663" width="0" style="20" hidden="1" customWidth="1"/>
    <col min="6664" max="6664" width="21.42578125" style="20" customWidth="1"/>
    <col min="6665" max="6912" width="8.5703125" style="20"/>
    <col min="6913" max="6913" width="5.7109375" style="20" customWidth="1"/>
    <col min="6914" max="6914" width="35.85546875" style="20" customWidth="1"/>
    <col min="6915" max="6915" width="9.140625" style="20" customWidth="1"/>
    <col min="6916" max="6916" width="24.85546875" style="20" customWidth="1"/>
    <col min="6917" max="6919" width="0" style="20" hidden="1" customWidth="1"/>
    <col min="6920" max="6920" width="21.42578125" style="20" customWidth="1"/>
    <col min="6921" max="7168" width="8.5703125" style="20"/>
    <col min="7169" max="7169" width="5.7109375" style="20" customWidth="1"/>
    <col min="7170" max="7170" width="35.85546875" style="20" customWidth="1"/>
    <col min="7171" max="7171" width="9.140625" style="20" customWidth="1"/>
    <col min="7172" max="7172" width="24.85546875" style="20" customWidth="1"/>
    <col min="7173" max="7175" width="0" style="20" hidden="1" customWidth="1"/>
    <col min="7176" max="7176" width="21.42578125" style="20" customWidth="1"/>
    <col min="7177" max="7424" width="8.5703125" style="20"/>
    <col min="7425" max="7425" width="5.7109375" style="20" customWidth="1"/>
    <col min="7426" max="7426" width="35.85546875" style="20" customWidth="1"/>
    <col min="7427" max="7427" width="9.140625" style="20" customWidth="1"/>
    <col min="7428" max="7428" width="24.85546875" style="20" customWidth="1"/>
    <col min="7429" max="7431" width="0" style="20" hidden="1" customWidth="1"/>
    <col min="7432" max="7432" width="21.42578125" style="20" customWidth="1"/>
    <col min="7433" max="7680" width="8.5703125" style="20"/>
    <col min="7681" max="7681" width="5.7109375" style="20" customWidth="1"/>
    <col min="7682" max="7682" width="35.85546875" style="20" customWidth="1"/>
    <col min="7683" max="7683" width="9.140625" style="20" customWidth="1"/>
    <col min="7684" max="7684" width="24.85546875" style="20" customWidth="1"/>
    <col min="7685" max="7687" width="0" style="20" hidden="1" customWidth="1"/>
    <col min="7688" max="7688" width="21.42578125" style="20" customWidth="1"/>
    <col min="7689" max="7936" width="8.5703125" style="20"/>
    <col min="7937" max="7937" width="5.7109375" style="20" customWidth="1"/>
    <col min="7938" max="7938" width="35.85546875" style="20" customWidth="1"/>
    <col min="7939" max="7939" width="9.140625" style="20" customWidth="1"/>
    <col min="7940" max="7940" width="24.85546875" style="20" customWidth="1"/>
    <col min="7941" max="7943" width="0" style="20" hidden="1" customWidth="1"/>
    <col min="7944" max="7944" width="21.42578125" style="20" customWidth="1"/>
    <col min="7945" max="8192" width="8.5703125" style="20"/>
    <col min="8193" max="8193" width="5.7109375" style="20" customWidth="1"/>
    <col min="8194" max="8194" width="35.85546875" style="20" customWidth="1"/>
    <col min="8195" max="8195" width="9.140625" style="20" customWidth="1"/>
    <col min="8196" max="8196" width="24.85546875" style="20" customWidth="1"/>
    <col min="8197" max="8199" width="0" style="20" hidden="1" customWidth="1"/>
    <col min="8200" max="8200" width="21.42578125" style="20" customWidth="1"/>
    <col min="8201" max="8448" width="8.5703125" style="20"/>
    <col min="8449" max="8449" width="5.7109375" style="20" customWidth="1"/>
    <col min="8450" max="8450" width="35.85546875" style="20" customWidth="1"/>
    <col min="8451" max="8451" width="9.140625" style="20" customWidth="1"/>
    <col min="8452" max="8452" width="24.85546875" style="20" customWidth="1"/>
    <col min="8453" max="8455" width="0" style="20" hidden="1" customWidth="1"/>
    <col min="8456" max="8456" width="21.42578125" style="20" customWidth="1"/>
    <col min="8457" max="8704" width="8.5703125" style="20"/>
    <col min="8705" max="8705" width="5.7109375" style="20" customWidth="1"/>
    <col min="8706" max="8706" width="35.85546875" style="20" customWidth="1"/>
    <col min="8707" max="8707" width="9.140625" style="20" customWidth="1"/>
    <col min="8708" max="8708" width="24.85546875" style="20" customWidth="1"/>
    <col min="8709" max="8711" width="0" style="20" hidden="1" customWidth="1"/>
    <col min="8712" max="8712" width="21.42578125" style="20" customWidth="1"/>
    <col min="8713" max="8960" width="8.5703125" style="20"/>
    <col min="8961" max="8961" width="5.7109375" style="20" customWidth="1"/>
    <col min="8962" max="8962" width="35.85546875" style="20" customWidth="1"/>
    <col min="8963" max="8963" width="9.140625" style="20" customWidth="1"/>
    <col min="8964" max="8964" width="24.85546875" style="20" customWidth="1"/>
    <col min="8965" max="8967" width="0" style="20" hidden="1" customWidth="1"/>
    <col min="8968" max="8968" width="21.42578125" style="20" customWidth="1"/>
    <col min="8969" max="9216" width="8.5703125" style="20"/>
    <col min="9217" max="9217" width="5.7109375" style="20" customWidth="1"/>
    <col min="9218" max="9218" width="35.85546875" style="20" customWidth="1"/>
    <col min="9219" max="9219" width="9.140625" style="20" customWidth="1"/>
    <col min="9220" max="9220" width="24.85546875" style="20" customWidth="1"/>
    <col min="9221" max="9223" width="0" style="20" hidden="1" customWidth="1"/>
    <col min="9224" max="9224" width="21.42578125" style="20" customWidth="1"/>
    <col min="9225" max="9472" width="8.5703125" style="20"/>
    <col min="9473" max="9473" width="5.7109375" style="20" customWidth="1"/>
    <col min="9474" max="9474" width="35.85546875" style="20" customWidth="1"/>
    <col min="9475" max="9475" width="9.140625" style="20" customWidth="1"/>
    <col min="9476" max="9476" width="24.85546875" style="20" customWidth="1"/>
    <col min="9477" max="9479" width="0" style="20" hidden="1" customWidth="1"/>
    <col min="9480" max="9480" width="21.42578125" style="20" customWidth="1"/>
    <col min="9481" max="9728" width="8.5703125" style="20"/>
    <col min="9729" max="9729" width="5.7109375" style="20" customWidth="1"/>
    <col min="9730" max="9730" width="35.85546875" style="20" customWidth="1"/>
    <col min="9731" max="9731" width="9.140625" style="20" customWidth="1"/>
    <col min="9732" max="9732" width="24.85546875" style="20" customWidth="1"/>
    <col min="9733" max="9735" width="0" style="20" hidden="1" customWidth="1"/>
    <col min="9736" max="9736" width="21.42578125" style="20" customWidth="1"/>
    <col min="9737" max="9984" width="8.5703125" style="20"/>
    <col min="9985" max="9985" width="5.7109375" style="20" customWidth="1"/>
    <col min="9986" max="9986" width="35.85546875" style="20" customWidth="1"/>
    <col min="9987" max="9987" width="9.140625" style="20" customWidth="1"/>
    <col min="9988" max="9988" width="24.85546875" style="20" customWidth="1"/>
    <col min="9989" max="9991" width="0" style="20" hidden="1" customWidth="1"/>
    <col min="9992" max="9992" width="21.42578125" style="20" customWidth="1"/>
    <col min="9993" max="10240" width="8.5703125" style="20"/>
    <col min="10241" max="10241" width="5.7109375" style="20" customWidth="1"/>
    <col min="10242" max="10242" width="35.85546875" style="20" customWidth="1"/>
    <col min="10243" max="10243" width="9.140625" style="20" customWidth="1"/>
    <col min="10244" max="10244" width="24.85546875" style="20" customWidth="1"/>
    <col min="10245" max="10247" width="0" style="20" hidden="1" customWidth="1"/>
    <col min="10248" max="10248" width="21.42578125" style="20" customWidth="1"/>
    <col min="10249" max="10496" width="8.5703125" style="20"/>
    <col min="10497" max="10497" width="5.7109375" style="20" customWidth="1"/>
    <col min="10498" max="10498" width="35.85546875" style="20" customWidth="1"/>
    <col min="10499" max="10499" width="9.140625" style="20" customWidth="1"/>
    <col min="10500" max="10500" width="24.85546875" style="20" customWidth="1"/>
    <col min="10501" max="10503" width="0" style="20" hidden="1" customWidth="1"/>
    <col min="10504" max="10504" width="21.42578125" style="20" customWidth="1"/>
    <col min="10505" max="10752" width="8.5703125" style="20"/>
    <col min="10753" max="10753" width="5.7109375" style="20" customWidth="1"/>
    <col min="10754" max="10754" width="35.85546875" style="20" customWidth="1"/>
    <col min="10755" max="10755" width="9.140625" style="20" customWidth="1"/>
    <col min="10756" max="10756" width="24.85546875" style="20" customWidth="1"/>
    <col min="10757" max="10759" width="0" style="20" hidden="1" customWidth="1"/>
    <col min="10760" max="10760" width="21.42578125" style="20" customWidth="1"/>
    <col min="10761" max="11008" width="8.5703125" style="20"/>
    <col min="11009" max="11009" width="5.7109375" style="20" customWidth="1"/>
    <col min="11010" max="11010" width="35.85546875" style="20" customWidth="1"/>
    <col min="11011" max="11011" width="9.140625" style="20" customWidth="1"/>
    <col min="11012" max="11012" width="24.85546875" style="20" customWidth="1"/>
    <col min="11013" max="11015" width="0" style="20" hidden="1" customWidth="1"/>
    <col min="11016" max="11016" width="21.42578125" style="20" customWidth="1"/>
    <col min="11017" max="11264" width="8.5703125" style="20"/>
    <col min="11265" max="11265" width="5.7109375" style="20" customWidth="1"/>
    <col min="11266" max="11266" width="35.85546875" style="20" customWidth="1"/>
    <col min="11267" max="11267" width="9.140625" style="20" customWidth="1"/>
    <col min="11268" max="11268" width="24.85546875" style="20" customWidth="1"/>
    <col min="11269" max="11271" width="0" style="20" hidden="1" customWidth="1"/>
    <col min="11272" max="11272" width="21.42578125" style="20" customWidth="1"/>
    <col min="11273" max="11520" width="8.5703125" style="20"/>
    <col min="11521" max="11521" width="5.7109375" style="20" customWidth="1"/>
    <col min="11522" max="11522" width="35.85546875" style="20" customWidth="1"/>
    <col min="11523" max="11523" width="9.140625" style="20" customWidth="1"/>
    <col min="11524" max="11524" width="24.85546875" style="20" customWidth="1"/>
    <col min="11525" max="11527" width="0" style="20" hidden="1" customWidth="1"/>
    <col min="11528" max="11528" width="21.42578125" style="20" customWidth="1"/>
    <col min="11529" max="11776" width="8.5703125" style="20"/>
    <col min="11777" max="11777" width="5.7109375" style="20" customWidth="1"/>
    <col min="11778" max="11778" width="35.85546875" style="20" customWidth="1"/>
    <col min="11779" max="11779" width="9.140625" style="20" customWidth="1"/>
    <col min="11780" max="11780" width="24.85546875" style="20" customWidth="1"/>
    <col min="11781" max="11783" width="0" style="20" hidden="1" customWidth="1"/>
    <col min="11784" max="11784" width="21.42578125" style="20" customWidth="1"/>
    <col min="11785" max="12032" width="8.5703125" style="20"/>
    <col min="12033" max="12033" width="5.7109375" style="20" customWidth="1"/>
    <col min="12034" max="12034" width="35.85546875" style="20" customWidth="1"/>
    <col min="12035" max="12035" width="9.140625" style="20" customWidth="1"/>
    <col min="12036" max="12036" width="24.85546875" style="20" customWidth="1"/>
    <col min="12037" max="12039" width="0" style="20" hidden="1" customWidth="1"/>
    <col min="12040" max="12040" width="21.42578125" style="20" customWidth="1"/>
    <col min="12041" max="12288" width="8.5703125" style="20"/>
    <col min="12289" max="12289" width="5.7109375" style="20" customWidth="1"/>
    <col min="12290" max="12290" width="35.85546875" style="20" customWidth="1"/>
    <col min="12291" max="12291" width="9.140625" style="20" customWidth="1"/>
    <col min="12292" max="12292" width="24.85546875" style="20" customWidth="1"/>
    <col min="12293" max="12295" width="0" style="20" hidden="1" customWidth="1"/>
    <col min="12296" max="12296" width="21.42578125" style="20" customWidth="1"/>
    <col min="12297" max="12544" width="8.5703125" style="20"/>
    <col min="12545" max="12545" width="5.7109375" style="20" customWidth="1"/>
    <col min="12546" max="12546" width="35.85546875" style="20" customWidth="1"/>
    <col min="12547" max="12547" width="9.140625" style="20" customWidth="1"/>
    <col min="12548" max="12548" width="24.85546875" style="20" customWidth="1"/>
    <col min="12549" max="12551" width="0" style="20" hidden="1" customWidth="1"/>
    <col min="12552" max="12552" width="21.42578125" style="20" customWidth="1"/>
    <col min="12553" max="12800" width="8.5703125" style="20"/>
    <col min="12801" max="12801" width="5.7109375" style="20" customWidth="1"/>
    <col min="12802" max="12802" width="35.85546875" style="20" customWidth="1"/>
    <col min="12803" max="12803" width="9.140625" style="20" customWidth="1"/>
    <col min="12804" max="12804" width="24.85546875" style="20" customWidth="1"/>
    <col min="12805" max="12807" width="0" style="20" hidden="1" customWidth="1"/>
    <col min="12808" max="12808" width="21.42578125" style="20" customWidth="1"/>
    <col min="12809" max="13056" width="8.5703125" style="20"/>
    <col min="13057" max="13057" width="5.7109375" style="20" customWidth="1"/>
    <col min="13058" max="13058" width="35.85546875" style="20" customWidth="1"/>
    <col min="13059" max="13059" width="9.140625" style="20" customWidth="1"/>
    <col min="13060" max="13060" width="24.85546875" style="20" customWidth="1"/>
    <col min="13061" max="13063" width="0" style="20" hidden="1" customWidth="1"/>
    <col min="13064" max="13064" width="21.42578125" style="20" customWidth="1"/>
    <col min="13065" max="13312" width="8.5703125" style="20"/>
    <col min="13313" max="13313" width="5.7109375" style="20" customWidth="1"/>
    <col min="13314" max="13314" width="35.85546875" style="20" customWidth="1"/>
    <col min="13315" max="13315" width="9.140625" style="20" customWidth="1"/>
    <col min="13316" max="13316" width="24.85546875" style="20" customWidth="1"/>
    <col min="13317" max="13319" width="0" style="20" hidden="1" customWidth="1"/>
    <col min="13320" max="13320" width="21.42578125" style="20" customWidth="1"/>
    <col min="13321" max="13568" width="8.5703125" style="20"/>
    <col min="13569" max="13569" width="5.7109375" style="20" customWidth="1"/>
    <col min="13570" max="13570" width="35.85546875" style="20" customWidth="1"/>
    <col min="13571" max="13571" width="9.140625" style="20" customWidth="1"/>
    <col min="13572" max="13572" width="24.85546875" style="20" customWidth="1"/>
    <col min="13573" max="13575" width="0" style="20" hidden="1" customWidth="1"/>
    <col min="13576" max="13576" width="21.42578125" style="20" customWidth="1"/>
    <col min="13577" max="13824" width="8.5703125" style="20"/>
    <col min="13825" max="13825" width="5.7109375" style="20" customWidth="1"/>
    <col min="13826" max="13826" width="35.85546875" style="20" customWidth="1"/>
    <col min="13827" max="13827" width="9.140625" style="20" customWidth="1"/>
    <col min="13828" max="13828" width="24.85546875" style="20" customWidth="1"/>
    <col min="13829" max="13831" width="0" style="20" hidden="1" customWidth="1"/>
    <col min="13832" max="13832" width="21.42578125" style="20" customWidth="1"/>
    <col min="13833" max="14080" width="8.5703125" style="20"/>
    <col min="14081" max="14081" width="5.7109375" style="20" customWidth="1"/>
    <col min="14082" max="14082" width="35.85546875" style="20" customWidth="1"/>
    <col min="14083" max="14083" width="9.140625" style="20" customWidth="1"/>
    <col min="14084" max="14084" width="24.85546875" style="20" customWidth="1"/>
    <col min="14085" max="14087" width="0" style="20" hidden="1" customWidth="1"/>
    <col min="14088" max="14088" width="21.42578125" style="20" customWidth="1"/>
    <col min="14089" max="14336" width="8.5703125" style="20"/>
    <col min="14337" max="14337" width="5.7109375" style="20" customWidth="1"/>
    <col min="14338" max="14338" width="35.85546875" style="20" customWidth="1"/>
    <col min="14339" max="14339" width="9.140625" style="20" customWidth="1"/>
    <col min="14340" max="14340" width="24.85546875" style="20" customWidth="1"/>
    <col min="14341" max="14343" width="0" style="20" hidden="1" customWidth="1"/>
    <col min="14344" max="14344" width="21.42578125" style="20" customWidth="1"/>
    <col min="14345" max="14592" width="8.5703125" style="20"/>
    <col min="14593" max="14593" width="5.7109375" style="20" customWidth="1"/>
    <col min="14594" max="14594" width="35.85546875" style="20" customWidth="1"/>
    <col min="14595" max="14595" width="9.140625" style="20" customWidth="1"/>
    <col min="14596" max="14596" width="24.85546875" style="20" customWidth="1"/>
    <col min="14597" max="14599" width="0" style="20" hidden="1" customWidth="1"/>
    <col min="14600" max="14600" width="21.42578125" style="20" customWidth="1"/>
    <col min="14601" max="14848" width="8.5703125" style="20"/>
    <col min="14849" max="14849" width="5.7109375" style="20" customWidth="1"/>
    <col min="14850" max="14850" width="35.85546875" style="20" customWidth="1"/>
    <col min="14851" max="14851" width="9.140625" style="20" customWidth="1"/>
    <col min="14852" max="14852" width="24.85546875" style="20" customWidth="1"/>
    <col min="14853" max="14855" width="0" style="20" hidden="1" customWidth="1"/>
    <col min="14856" max="14856" width="21.42578125" style="20" customWidth="1"/>
    <col min="14857" max="15104" width="8.5703125" style="20"/>
    <col min="15105" max="15105" width="5.7109375" style="20" customWidth="1"/>
    <col min="15106" max="15106" width="35.85546875" style="20" customWidth="1"/>
    <col min="15107" max="15107" width="9.140625" style="20" customWidth="1"/>
    <col min="15108" max="15108" width="24.85546875" style="20" customWidth="1"/>
    <col min="15109" max="15111" width="0" style="20" hidden="1" customWidth="1"/>
    <col min="15112" max="15112" width="21.42578125" style="20" customWidth="1"/>
    <col min="15113" max="15360" width="8.5703125" style="20"/>
    <col min="15361" max="15361" width="5.7109375" style="20" customWidth="1"/>
    <col min="15362" max="15362" width="35.85546875" style="20" customWidth="1"/>
    <col min="15363" max="15363" width="9.140625" style="20" customWidth="1"/>
    <col min="15364" max="15364" width="24.85546875" style="20" customWidth="1"/>
    <col min="15365" max="15367" width="0" style="20" hidden="1" customWidth="1"/>
    <col min="15368" max="15368" width="21.42578125" style="20" customWidth="1"/>
    <col min="15369" max="15616" width="8.5703125" style="20"/>
    <col min="15617" max="15617" width="5.7109375" style="20" customWidth="1"/>
    <col min="15618" max="15618" width="35.85546875" style="20" customWidth="1"/>
    <col min="15619" max="15619" width="9.140625" style="20" customWidth="1"/>
    <col min="15620" max="15620" width="24.85546875" style="20" customWidth="1"/>
    <col min="15621" max="15623" width="0" style="20" hidden="1" customWidth="1"/>
    <col min="15624" max="15624" width="21.42578125" style="20" customWidth="1"/>
    <col min="15625" max="15872" width="8.5703125" style="20"/>
    <col min="15873" max="15873" width="5.7109375" style="20" customWidth="1"/>
    <col min="15874" max="15874" width="35.85546875" style="20" customWidth="1"/>
    <col min="15875" max="15875" width="9.140625" style="20" customWidth="1"/>
    <col min="15876" max="15876" width="24.85546875" style="20" customWidth="1"/>
    <col min="15877" max="15879" width="0" style="20" hidden="1" customWidth="1"/>
    <col min="15880" max="15880" width="21.42578125" style="20" customWidth="1"/>
    <col min="15881" max="16128" width="8.5703125" style="20"/>
    <col min="16129" max="16129" width="5.7109375" style="20" customWidth="1"/>
    <col min="16130" max="16130" width="35.85546875" style="20" customWidth="1"/>
    <col min="16131" max="16131" width="9.140625" style="20" customWidth="1"/>
    <col min="16132" max="16132" width="24.85546875" style="20" customWidth="1"/>
    <col min="16133" max="16135" width="0" style="20" hidden="1" customWidth="1"/>
    <col min="16136" max="16136" width="21.42578125" style="20" customWidth="1"/>
    <col min="16137" max="16384" width="8.5703125" style="20"/>
  </cols>
  <sheetData>
    <row r="1" spans="1:9" ht="16.5" x14ac:dyDescent="0.25">
      <c r="A1" s="373" t="s">
        <v>138</v>
      </c>
      <c r="B1" s="373"/>
      <c r="C1" s="373"/>
      <c r="D1" s="373"/>
      <c r="E1" s="373"/>
      <c r="F1" s="373"/>
      <c r="G1" s="373"/>
      <c r="H1" s="373"/>
    </row>
    <row r="2" spans="1:9" ht="18.75" customHeight="1" x14ac:dyDescent="0.25">
      <c r="A2" s="361" t="s">
        <v>223</v>
      </c>
      <c r="B2" s="361"/>
      <c r="C2" s="361"/>
      <c r="D2" s="361"/>
      <c r="E2" s="361"/>
      <c r="F2" s="361"/>
      <c r="G2" s="361"/>
      <c r="H2" s="361"/>
    </row>
    <row r="3" spans="1:9" ht="16.5" x14ac:dyDescent="0.25">
      <c r="A3" s="373" t="s">
        <v>37</v>
      </c>
      <c r="B3" s="373"/>
      <c r="C3" s="373"/>
      <c r="D3" s="373"/>
      <c r="E3" s="373"/>
      <c r="F3" s="373"/>
      <c r="G3" s="373"/>
      <c r="H3" s="373"/>
    </row>
    <row r="4" spans="1:9" customFormat="1" ht="34.15" customHeight="1" x14ac:dyDescent="0.3">
      <c r="A4" s="374" t="e">
        <f>+'Khái toán'!#REF!</f>
        <v>#REF!</v>
      </c>
      <c r="B4" s="375"/>
      <c r="C4" s="375"/>
      <c r="D4" s="375"/>
      <c r="E4" s="375"/>
      <c r="F4" s="375"/>
      <c r="G4" s="375"/>
      <c r="H4" s="375"/>
      <c r="I4" s="29"/>
    </row>
    <row r="5" spans="1:9" customFormat="1" ht="16.899999999999999" hidden="1" x14ac:dyDescent="0.3">
      <c r="A5" s="373" t="s">
        <v>19</v>
      </c>
      <c r="B5" s="373"/>
      <c r="C5" s="373"/>
      <c r="D5" s="373"/>
      <c r="E5" s="373"/>
      <c r="F5" s="373"/>
      <c r="G5" s="373"/>
      <c r="H5" s="373"/>
      <c r="I5" s="30"/>
    </row>
    <row r="6" spans="1:9" customFormat="1" ht="16.899999999999999" x14ac:dyDescent="0.3">
      <c r="A6" s="364" t="str">
        <f>'Khái toán'!A5:G5</f>
        <v>(Kèm theo Nhiệm vụ kỹ thuật số          /NVKT-PCSONTAY  ngày      tháng       năm 2025)</v>
      </c>
      <c r="B6" s="376"/>
      <c r="C6" s="376"/>
      <c r="D6" s="376"/>
      <c r="E6" s="376"/>
      <c r="F6" s="376"/>
      <c r="G6" s="376"/>
      <c r="H6" s="376"/>
      <c r="I6" s="31"/>
    </row>
    <row r="7" spans="1:9" s="9" customFormat="1" ht="11.25" customHeight="1" x14ac:dyDescent="0.35">
      <c r="A7" s="6"/>
      <c r="B7" s="6"/>
      <c r="C7" s="6"/>
      <c r="D7" s="6"/>
      <c r="E7" s="6"/>
      <c r="F7" s="6"/>
    </row>
    <row r="8" spans="1:9" ht="15.75" x14ac:dyDescent="0.25">
      <c r="A8"/>
      <c r="B8"/>
      <c r="C8"/>
      <c r="D8" s="2"/>
      <c r="E8" s="19"/>
      <c r="F8" s="7"/>
      <c r="H8" s="21" t="s">
        <v>20</v>
      </c>
    </row>
    <row r="9" spans="1:9" ht="28.5" x14ac:dyDescent="0.25">
      <c r="A9" s="41" t="s">
        <v>0</v>
      </c>
      <c r="B9" s="40" t="s">
        <v>38</v>
      </c>
      <c r="C9" s="40" t="s">
        <v>24</v>
      </c>
      <c r="D9" s="40" t="s">
        <v>32</v>
      </c>
      <c r="E9" s="40"/>
      <c r="F9" s="40"/>
      <c r="G9" s="40" t="s">
        <v>39</v>
      </c>
      <c r="H9" s="40" t="s">
        <v>182</v>
      </c>
    </row>
    <row r="10" spans="1:9" ht="16.5" x14ac:dyDescent="0.25">
      <c r="A10" s="67" t="s">
        <v>40</v>
      </c>
      <c r="B10" s="43" t="s">
        <v>41</v>
      </c>
      <c r="C10" s="44"/>
      <c r="D10" s="42"/>
      <c r="E10" s="43"/>
      <c r="F10" s="43"/>
      <c r="G10" s="44"/>
      <c r="H10" s="45"/>
    </row>
    <row r="11" spans="1:9" ht="16.5" x14ac:dyDescent="0.25">
      <c r="A11" s="68" t="s">
        <v>42</v>
      </c>
      <c r="B11" s="46" t="s">
        <v>43</v>
      </c>
      <c r="C11" s="47" t="s">
        <v>44</v>
      </c>
      <c r="D11" s="42" t="s">
        <v>46</v>
      </c>
      <c r="E11" s="46"/>
      <c r="F11" s="46"/>
      <c r="G11" s="47"/>
      <c r="H11" s="71">
        <f>H12</f>
        <v>0</v>
      </c>
    </row>
    <row r="12" spans="1:9" ht="16.5" x14ac:dyDescent="0.25">
      <c r="A12" s="67"/>
      <c r="B12" s="43" t="s">
        <v>45</v>
      </c>
      <c r="C12" s="44" t="s">
        <v>46</v>
      </c>
      <c r="D12" s="42" t="s">
        <v>47</v>
      </c>
      <c r="E12" s="43"/>
      <c r="F12" s="43"/>
      <c r="G12" s="44"/>
      <c r="H12" s="72">
        <f>'Bảng TH VL+NC+MTC KL KS'!I53</f>
        <v>0</v>
      </c>
    </row>
    <row r="13" spans="1:9" ht="16.5" x14ac:dyDescent="0.25">
      <c r="A13" s="68" t="s">
        <v>48</v>
      </c>
      <c r="B13" s="46" t="s">
        <v>49</v>
      </c>
      <c r="C13" s="47" t="s">
        <v>50</v>
      </c>
      <c r="D13" s="42" t="s">
        <v>51</v>
      </c>
      <c r="E13" s="46"/>
      <c r="F13" s="46"/>
      <c r="G13" s="47"/>
      <c r="H13" s="71">
        <f>H14</f>
        <v>0</v>
      </c>
    </row>
    <row r="14" spans="1:9" ht="16.5" x14ac:dyDescent="0.25">
      <c r="A14" s="67"/>
      <c r="B14" s="43" t="s">
        <v>45</v>
      </c>
      <c r="C14" s="44" t="s">
        <v>51</v>
      </c>
      <c r="D14" s="42" t="s">
        <v>47</v>
      </c>
      <c r="E14" s="43"/>
      <c r="F14" s="43"/>
      <c r="G14" s="44"/>
      <c r="H14" s="72">
        <f>'Bảng TH VL+NC+MTC KL KS'!J53</f>
        <v>0</v>
      </c>
    </row>
    <row r="15" spans="1:9" ht="16.5" x14ac:dyDescent="0.25">
      <c r="A15" s="68" t="s">
        <v>52</v>
      </c>
      <c r="B15" s="46" t="s">
        <v>53</v>
      </c>
      <c r="C15" s="47" t="s">
        <v>54</v>
      </c>
      <c r="D15" s="42" t="s">
        <v>55</v>
      </c>
      <c r="E15" s="46"/>
      <c r="F15" s="46"/>
      <c r="G15" s="47"/>
      <c r="H15" s="71">
        <f>H16</f>
        <v>0</v>
      </c>
    </row>
    <row r="16" spans="1:9" ht="16.5" x14ac:dyDescent="0.25">
      <c r="A16" s="67"/>
      <c r="B16" s="43" t="s">
        <v>45</v>
      </c>
      <c r="C16" s="44" t="s">
        <v>55</v>
      </c>
      <c r="D16" s="42" t="s">
        <v>47</v>
      </c>
      <c r="E16" s="43"/>
      <c r="F16" s="43"/>
      <c r="G16" s="44"/>
      <c r="H16" s="72">
        <f>'Bảng TH VL+NC+MTC KL KS'!K53</f>
        <v>0</v>
      </c>
    </row>
    <row r="17" spans="1:8" ht="16.5" x14ac:dyDescent="0.25">
      <c r="A17" s="69" t="s">
        <v>140</v>
      </c>
      <c r="B17" s="48" t="s">
        <v>56</v>
      </c>
      <c r="C17" s="49" t="s">
        <v>57</v>
      </c>
      <c r="D17" s="42" t="s">
        <v>58</v>
      </c>
      <c r="E17" s="48"/>
      <c r="F17" s="48"/>
      <c r="G17" s="50"/>
      <c r="H17" s="128">
        <f>H11+H13+H15</f>
        <v>0</v>
      </c>
    </row>
    <row r="18" spans="1:8" ht="16.5" x14ac:dyDescent="0.25">
      <c r="A18" s="67" t="s">
        <v>59</v>
      </c>
      <c r="B18" s="43" t="s">
        <v>60</v>
      </c>
      <c r="C18" s="44" t="s">
        <v>140</v>
      </c>
      <c r="D18" s="42" t="s">
        <v>140</v>
      </c>
      <c r="E18" s="43"/>
      <c r="F18" s="43"/>
      <c r="G18" s="51"/>
      <c r="H18" s="72"/>
    </row>
    <row r="19" spans="1:8" ht="16.5" x14ac:dyDescent="0.25">
      <c r="A19" s="67">
        <v>1</v>
      </c>
      <c r="B19" s="43" t="s">
        <v>61</v>
      </c>
      <c r="C19" s="44" t="s">
        <v>30</v>
      </c>
      <c r="D19" s="56" t="s">
        <v>141</v>
      </c>
      <c r="E19" s="43"/>
      <c r="F19" s="43"/>
      <c r="G19" s="51" t="s">
        <v>142</v>
      </c>
      <c r="H19" s="72">
        <f>ROUND(H13*70%,0)</f>
        <v>0</v>
      </c>
    </row>
    <row r="20" spans="1:8" ht="16.5" x14ac:dyDescent="0.25">
      <c r="A20" s="69" t="s">
        <v>140</v>
      </c>
      <c r="B20" s="48" t="s">
        <v>63</v>
      </c>
      <c r="C20" s="49" t="s">
        <v>64</v>
      </c>
      <c r="D20" s="56" t="s">
        <v>181</v>
      </c>
      <c r="E20" s="48"/>
      <c r="F20" s="48"/>
      <c r="G20" s="50"/>
      <c r="H20" s="73">
        <f>H19</f>
        <v>0</v>
      </c>
    </row>
    <row r="21" spans="1:8" ht="30" x14ac:dyDescent="0.25">
      <c r="A21" s="67" t="s">
        <v>65</v>
      </c>
      <c r="B21" s="43" t="s">
        <v>66</v>
      </c>
      <c r="C21" s="44" t="s">
        <v>67</v>
      </c>
      <c r="D21" s="56" t="s">
        <v>143</v>
      </c>
      <c r="E21" s="43"/>
      <c r="F21" s="43"/>
      <c r="G21" s="51" t="s">
        <v>144</v>
      </c>
      <c r="H21" s="72">
        <f>ROUND((H17+H20)*6%,0)</f>
        <v>0</v>
      </c>
    </row>
    <row r="22" spans="1:8" ht="30" x14ac:dyDescent="0.25">
      <c r="A22" s="67" t="s">
        <v>68</v>
      </c>
      <c r="B22" s="43" t="s">
        <v>69</v>
      </c>
      <c r="C22" s="44" t="s">
        <v>70</v>
      </c>
      <c r="D22" s="42" t="s">
        <v>140</v>
      </c>
      <c r="E22" s="43"/>
      <c r="F22" s="43"/>
      <c r="G22" s="51"/>
      <c r="H22" s="72"/>
    </row>
    <row r="23" spans="1:8" ht="16.899999999999999" hidden="1" x14ac:dyDescent="0.3">
      <c r="A23" s="67" t="s">
        <v>42</v>
      </c>
      <c r="B23" s="43" t="s">
        <v>71</v>
      </c>
      <c r="C23" s="44" t="s">
        <v>72</v>
      </c>
      <c r="D23" s="42" t="s">
        <v>73</v>
      </c>
      <c r="E23" s="43"/>
      <c r="F23" s="43"/>
      <c r="G23" s="51"/>
      <c r="H23" s="72"/>
    </row>
    <row r="24" spans="1:8" ht="16.5" x14ac:dyDescent="0.25">
      <c r="A24" s="67" t="s">
        <v>48</v>
      </c>
      <c r="B24" s="43" t="s">
        <v>74</v>
      </c>
      <c r="C24" s="44" t="s">
        <v>75</v>
      </c>
      <c r="D24" s="42" t="s">
        <v>76</v>
      </c>
      <c r="E24" s="43"/>
      <c r="F24" s="43"/>
      <c r="G24" s="51"/>
      <c r="H24" s="72">
        <f>ROUND((H17+H20+H21)*3%,0)</f>
        <v>0</v>
      </c>
    </row>
    <row r="25" spans="1:8" ht="28.5" x14ac:dyDescent="0.25">
      <c r="A25" s="69" t="s">
        <v>140</v>
      </c>
      <c r="B25" s="48" t="s">
        <v>77</v>
      </c>
      <c r="C25" s="49" t="s">
        <v>140</v>
      </c>
      <c r="D25" s="42" t="s">
        <v>78</v>
      </c>
      <c r="E25" s="48"/>
      <c r="F25" s="48"/>
      <c r="G25" s="50"/>
      <c r="H25" s="73">
        <f>SUM(H23:H24)</f>
        <v>0</v>
      </c>
    </row>
    <row r="26" spans="1:8" ht="16.5" x14ac:dyDescent="0.25">
      <c r="A26" s="67" t="s">
        <v>140</v>
      </c>
      <c r="B26" s="43" t="s">
        <v>79</v>
      </c>
      <c r="C26" s="44" t="s">
        <v>80</v>
      </c>
      <c r="D26" s="42" t="s">
        <v>81</v>
      </c>
      <c r="E26" s="43"/>
      <c r="F26" s="43"/>
      <c r="G26" s="51"/>
      <c r="H26" s="72">
        <f>H17+H20+H21+H25</f>
        <v>0</v>
      </c>
    </row>
    <row r="27" spans="1:8" ht="16.5" x14ac:dyDescent="0.25">
      <c r="A27" s="67" t="s">
        <v>82</v>
      </c>
      <c r="B27" s="43" t="s">
        <v>83</v>
      </c>
      <c r="C27" s="44" t="s">
        <v>84</v>
      </c>
      <c r="D27" s="42" t="s">
        <v>145</v>
      </c>
      <c r="E27" s="52">
        <v>0.1</v>
      </c>
      <c r="F27" s="43"/>
      <c r="G27" s="53">
        <v>0.1</v>
      </c>
      <c r="H27" s="72">
        <f>ROUND(H26*10%,0)</f>
        <v>0</v>
      </c>
    </row>
    <row r="28" spans="1:8" ht="16.5" x14ac:dyDescent="0.25">
      <c r="A28" s="69" t="s">
        <v>85</v>
      </c>
      <c r="B28" s="48" t="s">
        <v>86</v>
      </c>
      <c r="C28" s="49" t="s">
        <v>87</v>
      </c>
      <c r="D28" s="42" t="s">
        <v>88</v>
      </c>
      <c r="E28" s="54"/>
      <c r="F28" s="48"/>
      <c r="G28" s="55"/>
      <c r="H28" s="73">
        <f>SUM(H26:H27)</f>
        <v>0</v>
      </c>
    </row>
    <row r="29" spans="1:8" ht="16.5" x14ac:dyDescent="0.25">
      <c r="A29" s="70" t="s">
        <v>89</v>
      </c>
      <c r="B29" s="57" t="s">
        <v>90</v>
      </c>
      <c r="C29" s="58" t="s">
        <v>91</v>
      </c>
      <c r="D29" s="59" t="s">
        <v>92</v>
      </c>
      <c r="E29" s="60"/>
      <c r="F29" s="57"/>
      <c r="G29" s="61"/>
      <c r="H29" s="74">
        <f>ROUND(H28*5%,0)</f>
        <v>0</v>
      </c>
    </row>
    <row r="30" spans="1:8" ht="16.5" x14ac:dyDescent="0.25">
      <c r="A30" s="63" t="s">
        <v>140</v>
      </c>
      <c r="B30" s="62" t="s">
        <v>35</v>
      </c>
      <c r="C30" s="63" t="s">
        <v>140</v>
      </c>
      <c r="D30" s="64" t="s">
        <v>140</v>
      </c>
      <c r="E30" s="65"/>
      <c r="F30" s="62"/>
      <c r="G30" s="66"/>
      <c r="H30" s="75">
        <f>SUM(H28:H29)</f>
        <v>0</v>
      </c>
    </row>
  </sheetData>
  <mergeCells count="6">
    <mergeCell ref="A1:H1"/>
    <mergeCell ref="A3:H3"/>
    <mergeCell ref="A4:H4"/>
    <mergeCell ref="A5:H5"/>
    <mergeCell ref="A6:H6"/>
    <mergeCell ref="A2:H2"/>
  </mergeCells>
  <pageMargins left="0.7" right="0.7" top="0.75" bottom="0.75" header="0.3" footer="0.3"/>
  <pageSetup paperSize="9" scale="8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B22" sqref="B22"/>
    </sheetView>
  </sheetViews>
  <sheetFormatPr defaultColWidth="8.5703125" defaultRowHeight="15" customHeight="1" x14ac:dyDescent="0.25"/>
  <cols>
    <col min="1" max="1" width="5.7109375" style="20" customWidth="1"/>
    <col min="2" max="2" width="45.5703125" style="20" customWidth="1"/>
    <col min="3" max="3" width="9.140625" style="20" customWidth="1"/>
    <col min="4" max="4" width="24.85546875" style="20" customWidth="1"/>
    <col min="5" max="7" width="8.5703125" style="20" hidden="1" customWidth="1"/>
    <col min="8" max="8" width="28.85546875" style="20" customWidth="1"/>
    <col min="9" max="256" width="8.5703125" style="20"/>
    <col min="257" max="257" width="5.7109375" style="20" customWidth="1"/>
    <col min="258" max="258" width="35.85546875" style="20" customWidth="1"/>
    <col min="259" max="259" width="9.140625" style="20" customWidth="1"/>
    <col min="260" max="260" width="24.85546875" style="20" customWidth="1"/>
    <col min="261" max="263" width="0" style="20" hidden="1" customWidth="1"/>
    <col min="264" max="264" width="21.42578125" style="20" customWidth="1"/>
    <col min="265" max="512" width="8.5703125" style="20"/>
    <col min="513" max="513" width="5.7109375" style="20" customWidth="1"/>
    <col min="514" max="514" width="35.85546875" style="20" customWidth="1"/>
    <col min="515" max="515" width="9.140625" style="20" customWidth="1"/>
    <col min="516" max="516" width="24.85546875" style="20" customWidth="1"/>
    <col min="517" max="519" width="0" style="20" hidden="1" customWidth="1"/>
    <col min="520" max="520" width="21.42578125" style="20" customWidth="1"/>
    <col min="521" max="768" width="8.5703125" style="20"/>
    <col min="769" max="769" width="5.7109375" style="20" customWidth="1"/>
    <col min="770" max="770" width="35.85546875" style="20" customWidth="1"/>
    <col min="771" max="771" width="9.140625" style="20" customWidth="1"/>
    <col min="772" max="772" width="24.85546875" style="20" customWidth="1"/>
    <col min="773" max="775" width="0" style="20" hidden="1" customWidth="1"/>
    <col min="776" max="776" width="21.42578125" style="20" customWidth="1"/>
    <col min="777" max="1024" width="8.5703125" style="20"/>
    <col min="1025" max="1025" width="5.7109375" style="20" customWidth="1"/>
    <col min="1026" max="1026" width="35.85546875" style="20" customWidth="1"/>
    <col min="1027" max="1027" width="9.140625" style="20" customWidth="1"/>
    <col min="1028" max="1028" width="24.85546875" style="20" customWidth="1"/>
    <col min="1029" max="1031" width="0" style="20" hidden="1" customWidth="1"/>
    <col min="1032" max="1032" width="21.42578125" style="20" customWidth="1"/>
    <col min="1033" max="1280" width="8.5703125" style="20"/>
    <col min="1281" max="1281" width="5.7109375" style="20" customWidth="1"/>
    <col min="1282" max="1282" width="35.85546875" style="20" customWidth="1"/>
    <col min="1283" max="1283" width="9.140625" style="20" customWidth="1"/>
    <col min="1284" max="1284" width="24.85546875" style="20" customWidth="1"/>
    <col min="1285" max="1287" width="0" style="20" hidden="1" customWidth="1"/>
    <col min="1288" max="1288" width="21.42578125" style="20" customWidth="1"/>
    <col min="1289" max="1536" width="8.5703125" style="20"/>
    <col min="1537" max="1537" width="5.7109375" style="20" customWidth="1"/>
    <col min="1538" max="1538" width="35.85546875" style="20" customWidth="1"/>
    <col min="1539" max="1539" width="9.140625" style="20" customWidth="1"/>
    <col min="1540" max="1540" width="24.85546875" style="20" customWidth="1"/>
    <col min="1541" max="1543" width="0" style="20" hidden="1" customWidth="1"/>
    <col min="1544" max="1544" width="21.42578125" style="20" customWidth="1"/>
    <col min="1545" max="1792" width="8.5703125" style="20"/>
    <col min="1793" max="1793" width="5.7109375" style="20" customWidth="1"/>
    <col min="1794" max="1794" width="35.85546875" style="20" customWidth="1"/>
    <col min="1795" max="1795" width="9.140625" style="20" customWidth="1"/>
    <col min="1796" max="1796" width="24.85546875" style="20" customWidth="1"/>
    <col min="1797" max="1799" width="0" style="20" hidden="1" customWidth="1"/>
    <col min="1800" max="1800" width="21.42578125" style="20" customWidth="1"/>
    <col min="1801" max="2048" width="8.5703125" style="20"/>
    <col min="2049" max="2049" width="5.7109375" style="20" customWidth="1"/>
    <col min="2050" max="2050" width="35.85546875" style="20" customWidth="1"/>
    <col min="2051" max="2051" width="9.140625" style="20" customWidth="1"/>
    <col min="2052" max="2052" width="24.85546875" style="20" customWidth="1"/>
    <col min="2053" max="2055" width="0" style="20" hidden="1" customWidth="1"/>
    <col min="2056" max="2056" width="21.42578125" style="20" customWidth="1"/>
    <col min="2057" max="2304" width="8.5703125" style="20"/>
    <col min="2305" max="2305" width="5.7109375" style="20" customWidth="1"/>
    <col min="2306" max="2306" width="35.85546875" style="20" customWidth="1"/>
    <col min="2307" max="2307" width="9.140625" style="20" customWidth="1"/>
    <col min="2308" max="2308" width="24.85546875" style="20" customWidth="1"/>
    <col min="2309" max="2311" width="0" style="20" hidden="1" customWidth="1"/>
    <col min="2312" max="2312" width="21.42578125" style="20" customWidth="1"/>
    <col min="2313" max="2560" width="8.5703125" style="20"/>
    <col min="2561" max="2561" width="5.7109375" style="20" customWidth="1"/>
    <col min="2562" max="2562" width="35.85546875" style="20" customWidth="1"/>
    <col min="2563" max="2563" width="9.140625" style="20" customWidth="1"/>
    <col min="2564" max="2564" width="24.85546875" style="20" customWidth="1"/>
    <col min="2565" max="2567" width="0" style="20" hidden="1" customWidth="1"/>
    <col min="2568" max="2568" width="21.42578125" style="20" customWidth="1"/>
    <col min="2569" max="2816" width="8.5703125" style="20"/>
    <col min="2817" max="2817" width="5.7109375" style="20" customWidth="1"/>
    <col min="2818" max="2818" width="35.85546875" style="20" customWidth="1"/>
    <col min="2819" max="2819" width="9.140625" style="20" customWidth="1"/>
    <col min="2820" max="2820" width="24.85546875" style="20" customWidth="1"/>
    <col min="2821" max="2823" width="0" style="20" hidden="1" customWidth="1"/>
    <col min="2824" max="2824" width="21.42578125" style="20" customWidth="1"/>
    <col min="2825" max="3072" width="8.5703125" style="20"/>
    <col min="3073" max="3073" width="5.7109375" style="20" customWidth="1"/>
    <col min="3074" max="3074" width="35.85546875" style="20" customWidth="1"/>
    <col min="3075" max="3075" width="9.140625" style="20" customWidth="1"/>
    <col min="3076" max="3076" width="24.85546875" style="20" customWidth="1"/>
    <col min="3077" max="3079" width="0" style="20" hidden="1" customWidth="1"/>
    <col min="3080" max="3080" width="21.42578125" style="20" customWidth="1"/>
    <col min="3081" max="3328" width="8.5703125" style="20"/>
    <col min="3329" max="3329" width="5.7109375" style="20" customWidth="1"/>
    <col min="3330" max="3330" width="35.85546875" style="20" customWidth="1"/>
    <col min="3331" max="3331" width="9.140625" style="20" customWidth="1"/>
    <col min="3332" max="3332" width="24.85546875" style="20" customWidth="1"/>
    <col min="3333" max="3335" width="0" style="20" hidden="1" customWidth="1"/>
    <col min="3336" max="3336" width="21.42578125" style="20" customWidth="1"/>
    <col min="3337" max="3584" width="8.5703125" style="20"/>
    <col min="3585" max="3585" width="5.7109375" style="20" customWidth="1"/>
    <col min="3586" max="3586" width="35.85546875" style="20" customWidth="1"/>
    <col min="3587" max="3587" width="9.140625" style="20" customWidth="1"/>
    <col min="3588" max="3588" width="24.85546875" style="20" customWidth="1"/>
    <col min="3589" max="3591" width="0" style="20" hidden="1" customWidth="1"/>
    <col min="3592" max="3592" width="21.42578125" style="20" customWidth="1"/>
    <col min="3593" max="3840" width="8.5703125" style="20"/>
    <col min="3841" max="3841" width="5.7109375" style="20" customWidth="1"/>
    <col min="3842" max="3842" width="35.85546875" style="20" customWidth="1"/>
    <col min="3843" max="3843" width="9.140625" style="20" customWidth="1"/>
    <col min="3844" max="3844" width="24.85546875" style="20" customWidth="1"/>
    <col min="3845" max="3847" width="0" style="20" hidden="1" customWidth="1"/>
    <col min="3848" max="3848" width="21.42578125" style="20" customWidth="1"/>
    <col min="3849" max="4096" width="8.5703125" style="20"/>
    <col min="4097" max="4097" width="5.7109375" style="20" customWidth="1"/>
    <col min="4098" max="4098" width="35.85546875" style="20" customWidth="1"/>
    <col min="4099" max="4099" width="9.140625" style="20" customWidth="1"/>
    <col min="4100" max="4100" width="24.85546875" style="20" customWidth="1"/>
    <col min="4101" max="4103" width="0" style="20" hidden="1" customWidth="1"/>
    <col min="4104" max="4104" width="21.42578125" style="20" customWidth="1"/>
    <col min="4105" max="4352" width="8.5703125" style="20"/>
    <col min="4353" max="4353" width="5.7109375" style="20" customWidth="1"/>
    <col min="4354" max="4354" width="35.85546875" style="20" customWidth="1"/>
    <col min="4355" max="4355" width="9.140625" style="20" customWidth="1"/>
    <col min="4356" max="4356" width="24.85546875" style="20" customWidth="1"/>
    <col min="4357" max="4359" width="0" style="20" hidden="1" customWidth="1"/>
    <col min="4360" max="4360" width="21.42578125" style="20" customWidth="1"/>
    <col min="4361" max="4608" width="8.5703125" style="20"/>
    <col min="4609" max="4609" width="5.7109375" style="20" customWidth="1"/>
    <col min="4610" max="4610" width="35.85546875" style="20" customWidth="1"/>
    <col min="4611" max="4611" width="9.140625" style="20" customWidth="1"/>
    <col min="4612" max="4612" width="24.85546875" style="20" customWidth="1"/>
    <col min="4613" max="4615" width="0" style="20" hidden="1" customWidth="1"/>
    <col min="4616" max="4616" width="21.42578125" style="20" customWidth="1"/>
    <col min="4617" max="4864" width="8.5703125" style="20"/>
    <col min="4865" max="4865" width="5.7109375" style="20" customWidth="1"/>
    <col min="4866" max="4866" width="35.85546875" style="20" customWidth="1"/>
    <col min="4867" max="4867" width="9.140625" style="20" customWidth="1"/>
    <col min="4868" max="4868" width="24.85546875" style="20" customWidth="1"/>
    <col min="4869" max="4871" width="0" style="20" hidden="1" customWidth="1"/>
    <col min="4872" max="4872" width="21.42578125" style="20" customWidth="1"/>
    <col min="4873" max="5120" width="8.5703125" style="20"/>
    <col min="5121" max="5121" width="5.7109375" style="20" customWidth="1"/>
    <col min="5122" max="5122" width="35.85546875" style="20" customWidth="1"/>
    <col min="5123" max="5123" width="9.140625" style="20" customWidth="1"/>
    <col min="5124" max="5124" width="24.85546875" style="20" customWidth="1"/>
    <col min="5125" max="5127" width="0" style="20" hidden="1" customWidth="1"/>
    <col min="5128" max="5128" width="21.42578125" style="20" customWidth="1"/>
    <col min="5129" max="5376" width="8.5703125" style="20"/>
    <col min="5377" max="5377" width="5.7109375" style="20" customWidth="1"/>
    <col min="5378" max="5378" width="35.85546875" style="20" customWidth="1"/>
    <col min="5379" max="5379" width="9.140625" style="20" customWidth="1"/>
    <col min="5380" max="5380" width="24.85546875" style="20" customWidth="1"/>
    <col min="5381" max="5383" width="0" style="20" hidden="1" customWidth="1"/>
    <col min="5384" max="5384" width="21.42578125" style="20" customWidth="1"/>
    <col min="5385" max="5632" width="8.5703125" style="20"/>
    <col min="5633" max="5633" width="5.7109375" style="20" customWidth="1"/>
    <col min="5634" max="5634" width="35.85546875" style="20" customWidth="1"/>
    <col min="5635" max="5635" width="9.140625" style="20" customWidth="1"/>
    <col min="5636" max="5636" width="24.85546875" style="20" customWidth="1"/>
    <col min="5637" max="5639" width="0" style="20" hidden="1" customWidth="1"/>
    <col min="5640" max="5640" width="21.42578125" style="20" customWidth="1"/>
    <col min="5641" max="5888" width="8.5703125" style="20"/>
    <col min="5889" max="5889" width="5.7109375" style="20" customWidth="1"/>
    <col min="5890" max="5890" width="35.85546875" style="20" customWidth="1"/>
    <col min="5891" max="5891" width="9.140625" style="20" customWidth="1"/>
    <col min="5892" max="5892" width="24.85546875" style="20" customWidth="1"/>
    <col min="5893" max="5895" width="0" style="20" hidden="1" customWidth="1"/>
    <col min="5896" max="5896" width="21.42578125" style="20" customWidth="1"/>
    <col min="5897" max="6144" width="8.5703125" style="20"/>
    <col min="6145" max="6145" width="5.7109375" style="20" customWidth="1"/>
    <col min="6146" max="6146" width="35.85546875" style="20" customWidth="1"/>
    <col min="6147" max="6147" width="9.140625" style="20" customWidth="1"/>
    <col min="6148" max="6148" width="24.85546875" style="20" customWidth="1"/>
    <col min="6149" max="6151" width="0" style="20" hidden="1" customWidth="1"/>
    <col min="6152" max="6152" width="21.42578125" style="20" customWidth="1"/>
    <col min="6153" max="6400" width="8.5703125" style="20"/>
    <col min="6401" max="6401" width="5.7109375" style="20" customWidth="1"/>
    <col min="6402" max="6402" width="35.85546875" style="20" customWidth="1"/>
    <col min="6403" max="6403" width="9.140625" style="20" customWidth="1"/>
    <col min="6404" max="6404" width="24.85546875" style="20" customWidth="1"/>
    <col min="6405" max="6407" width="0" style="20" hidden="1" customWidth="1"/>
    <col min="6408" max="6408" width="21.42578125" style="20" customWidth="1"/>
    <col min="6409" max="6656" width="8.5703125" style="20"/>
    <col min="6657" max="6657" width="5.7109375" style="20" customWidth="1"/>
    <col min="6658" max="6658" width="35.85546875" style="20" customWidth="1"/>
    <col min="6659" max="6659" width="9.140625" style="20" customWidth="1"/>
    <col min="6660" max="6660" width="24.85546875" style="20" customWidth="1"/>
    <col min="6661" max="6663" width="0" style="20" hidden="1" customWidth="1"/>
    <col min="6664" max="6664" width="21.42578125" style="20" customWidth="1"/>
    <col min="6665" max="6912" width="8.5703125" style="20"/>
    <col min="6913" max="6913" width="5.7109375" style="20" customWidth="1"/>
    <col min="6914" max="6914" width="35.85546875" style="20" customWidth="1"/>
    <col min="6915" max="6915" width="9.140625" style="20" customWidth="1"/>
    <col min="6916" max="6916" width="24.85546875" style="20" customWidth="1"/>
    <col min="6917" max="6919" width="0" style="20" hidden="1" customWidth="1"/>
    <col min="6920" max="6920" width="21.42578125" style="20" customWidth="1"/>
    <col min="6921" max="7168" width="8.5703125" style="20"/>
    <col min="7169" max="7169" width="5.7109375" style="20" customWidth="1"/>
    <col min="7170" max="7170" width="35.85546875" style="20" customWidth="1"/>
    <col min="7171" max="7171" width="9.140625" style="20" customWidth="1"/>
    <col min="7172" max="7172" width="24.85546875" style="20" customWidth="1"/>
    <col min="7173" max="7175" width="0" style="20" hidden="1" customWidth="1"/>
    <col min="7176" max="7176" width="21.42578125" style="20" customWidth="1"/>
    <col min="7177" max="7424" width="8.5703125" style="20"/>
    <col min="7425" max="7425" width="5.7109375" style="20" customWidth="1"/>
    <col min="7426" max="7426" width="35.85546875" style="20" customWidth="1"/>
    <col min="7427" max="7427" width="9.140625" style="20" customWidth="1"/>
    <col min="7428" max="7428" width="24.85546875" style="20" customWidth="1"/>
    <col min="7429" max="7431" width="0" style="20" hidden="1" customWidth="1"/>
    <col min="7432" max="7432" width="21.42578125" style="20" customWidth="1"/>
    <col min="7433" max="7680" width="8.5703125" style="20"/>
    <col min="7681" max="7681" width="5.7109375" style="20" customWidth="1"/>
    <col min="7682" max="7682" width="35.85546875" style="20" customWidth="1"/>
    <col min="7683" max="7683" width="9.140625" style="20" customWidth="1"/>
    <col min="7684" max="7684" width="24.85546875" style="20" customWidth="1"/>
    <col min="7685" max="7687" width="0" style="20" hidden="1" customWidth="1"/>
    <col min="7688" max="7688" width="21.42578125" style="20" customWidth="1"/>
    <col min="7689" max="7936" width="8.5703125" style="20"/>
    <col min="7937" max="7937" width="5.7109375" style="20" customWidth="1"/>
    <col min="7938" max="7938" width="35.85546875" style="20" customWidth="1"/>
    <col min="7939" max="7939" width="9.140625" style="20" customWidth="1"/>
    <col min="7940" max="7940" width="24.85546875" style="20" customWidth="1"/>
    <col min="7941" max="7943" width="0" style="20" hidden="1" customWidth="1"/>
    <col min="7944" max="7944" width="21.42578125" style="20" customWidth="1"/>
    <col min="7945" max="8192" width="8.5703125" style="20"/>
    <col min="8193" max="8193" width="5.7109375" style="20" customWidth="1"/>
    <col min="8194" max="8194" width="35.85546875" style="20" customWidth="1"/>
    <col min="8195" max="8195" width="9.140625" style="20" customWidth="1"/>
    <col min="8196" max="8196" width="24.85546875" style="20" customWidth="1"/>
    <col min="8197" max="8199" width="0" style="20" hidden="1" customWidth="1"/>
    <col min="8200" max="8200" width="21.42578125" style="20" customWidth="1"/>
    <col min="8201" max="8448" width="8.5703125" style="20"/>
    <col min="8449" max="8449" width="5.7109375" style="20" customWidth="1"/>
    <col min="8450" max="8450" width="35.85546875" style="20" customWidth="1"/>
    <col min="8451" max="8451" width="9.140625" style="20" customWidth="1"/>
    <col min="8452" max="8452" width="24.85546875" style="20" customWidth="1"/>
    <col min="8453" max="8455" width="0" style="20" hidden="1" customWidth="1"/>
    <col min="8456" max="8456" width="21.42578125" style="20" customWidth="1"/>
    <col min="8457" max="8704" width="8.5703125" style="20"/>
    <col min="8705" max="8705" width="5.7109375" style="20" customWidth="1"/>
    <col min="8706" max="8706" width="35.85546875" style="20" customWidth="1"/>
    <col min="8707" max="8707" width="9.140625" style="20" customWidth="1"/>
    <col min="8708" max="8708" width="24.85546875" style="20" customWidth="1"/>
    <col min="8709" max="8711" width="0" style="20" hidden="1" customWidth="1"/>
    <col min="8712" max="8712" width="21.42578125" style="20" customWidth="1"/>
    <col min="8713" max="8960" width="8.5703125" style="20"/>
    <col min="8961" max="8961" width="5.7109375" style="20" customWidth="1"/>
    <col min="8962" max="8962" width="35.85546875" style="20" customWidth="1"/>
    <col min="8963" max="8963" width="9.140625" style="20" customWidth="1"/>
    <col min="8964" max="8964" width="24.85546875" style="20" customWidth="1"/>
    <col min="8965" max="8967" width="0" style="20" hidden="1" customWidth="1"/>
    <col min="8968" max="8968" width="21.42578125" style="20" customWidth="1"/>
    <col min="8969" max="9216" width="8.5703125" style="20"/>
    <col min="9217" max="9217" width="5.7109375" style="20" customWidth="1"/>
    <col min="9218" max="9218" width="35.85546875" style="20" customWidth="1"/>
    <col min="9219" max="9219" width="9.140625" style="20" customWidth="1"/>
    <col min="9220" max="9220" width="24.85546875" style="20" customWidth="1"/>
    <col min="9221" max="9223" width="0" style="20" hidden="1" customWidth="1"/>
    <col min="9224" max="9224" width="21.42578125" style="20" customWidth="1"/>
    <col min="9225" max="9472" width="8.5703125" style="20"/>
    <col min="9473" max="9473" width="5.7109375" style="20" customWidth="1"/>
    <col min="9474" max="9474" width="35.85546875" style="20" customWidth="1"/>
    <col min="9475" max="9475" width="9.140625" style="20" customWidth="1"/>
    <col min="9476" max="9476" width="24.85546875" style="20" customWidth="1"/>
    <col min="9477" max="9479" width="0" style="20" hidden="1" customWidth="1"/>
    <col min="9480" max="9480" width="21.42578125" style="20" customWidth="1"/>
    <col min="9481" max="9728" width="8.5703125" style="20"/>
    <col min="9729" max="9729" width="5.7109375" style="20" customWidth="1"/>
    <col min="9730" max="9730" width="35.85546875" style="20" customWidth="1"/>
    <col min="9731" max="9731" width="9.140625" style="20" customWidth="1"/>
    <col min="9732" max="9732" width="24.85546875" style="20" customWidth="1"/>
    <col min="9733" max="9735" width="0" style="20" hidden="1" customWidth="1"/>
    <col min="9736" max="9736" width="21.42578125" style="20" customWidth="1"/>
    <col min="9737" max="9984" width="8.5703125" style="20"/>
    <col min="9985" max="9985" width="5.7109375" style="20" customWidth="1"/>
    <col min="9986" max="9986" width="35.85546875" style="20" customWidth="1"/>
    <col min="9987" max="9987" width="9.140625" style="20" customWidth="1"/>
    <col min="9988" max="9988" width="24.85546875" style="20" customWidth="1"/>
    <col min="9989" max="9991" width="0" style="20" hidden="1" customWidth="1"/>
    <col min="9992" max="9992" width="21.42578125" style="20" customWidth="1"/>
    <col min="9993" max="10240" width="8.5703125" style="20"/>
    <col min="10241" max="10241" width="5.7109375" style="20" customWidth="1"/>
    <col min="10242" max="10242" width="35.85546875" style="20" customWidth="1"/>
    <col min="10243" max="10243" width="9.140625" style="20" customWidth="1"/>
    <col min="10244" max="10244" width="24.85546875" style="20" customWidth="1"/>
    <col min="10245" max="10247" width="0" style="20" hidden="1" customWidth="1"/>
    <col min="10248" max="10248" width="21.42578125" style="20" customWidth="1"/>
    <col min="10249" max="10496" width="8.5703125" style="20"/>
    <col min="10497" max="10497" width="5.7109375" style="20" customWidth="1"/>
    <col min="10498" max="10498" width="35.85546875" style="20" customWidth="1"/>
    <col min="10499" max="10499" width="9.140625" style="20" customWidth="1"/>
    <col min="10500" max="10500" width="24.85546875" style="20" customWidth="1"/>
    <col min="10501" max="10503" width="0" style="20" hidden="1" customWidth="1"/>
    <col min="10504" max="10504" width="21.42578125" style="20" customWidth="1"/>
    <col min="10505" max="10752" width="8.5703125" style="20"/>
    <col min="10753" max="10753" width="5.7109375" style="20" customWidth="1"/>
    <col min="10754" max="10754" width="35.85546875" style="20" customWidth="1"/>
    <col min="10755" max="10755" width="9.140625" style="20" customWidth="1"/>
    <col min="10756" max="10756" width="24.85546875" style="20" customWidth="1"/>
    <col min="10757" max="10759" width="0" style="20" hidden="1" customWidth="1"/>
    <col min="10760" max="10760" width="21.42578125" style="20" customWidth="1"/>
    <col min="10761" max="11008" width="8.5703125" style="20"/>
    <col min="11009" max="11009" width="5.7109375" style="20" customWidth="1"/>
    <col min="11010" max="11010" width="35.85546875" style="20" customWidth="1"/>
    <col min="11011" max="11011" width="9.140625" style="20" customWidth="1"/>
    <col min="11012" max="11012" width="24.85546875" style="20" customWidth="1"/>
    <col min="11013" max="11015" width="0" style="20" hidden="1" customWidth="1"/>
    <col min="11016" max="11016" width="21.42578125" style="20" customWidth="1"/>
    <col min="11017" max="11264" width="8.5703125" style="20"/>
    <col min="11265" max="11265" width="5.7109375" style="20" customWidth="1"/>
    <col min="11266" max="11266" width="35.85546875" style="20" customWidth="1"/>
    <col min="11267" max="11267" width="9.140625" style="20" customWidth="1"/>
    <col min="11268" max="11268" width="24.85546875" style="20" customWidth="1"/>
    <col min="11269" max="11271" width="0" style="20" hidden="1" customWidth="1"/>
    <col min="11272" max="11272" width="21.42578125" style="20" customWidth="1"/>
    <col min="11273" max="11520" width="8.5703125" style="20"/>
    <col min="11521" max="11521" width="5.7109375" style="20" customWidth="1"/>
    <col min="11522" max="11522" width="35.85546875" style="20" customWidth="1"/>
    <col min="11523" max="11523" width="9.140625" style="20" customWidth="1"/>
    <col min="11524" max="11524" width="24.85546875" style="20" customWidth="1"/>
    <col min="11525" max="11527" width="0" style="20" hidden="1" customWidth="1"/>
    <col min="11528" max="11528" width="21.42578125" style="20" customWidth="1"/>
    <col min="11529" max="11776" width="8.5703125" style="20"/>
    <col min="11777" max="11777" width="5.7109375" style="20" customWidth="1"/>
    <col min="11778" max="11778" width="35.85546875" style="20" customWidth="1"/>
    <col min="11779" max="11779" width="9.140625" style="20" customWidth="1"/>
    <col min="11780" max="11780" width="24.85546875" style="20" customWidth="1"/>
    <col min="11781" max="11783" width="0" style="20" hidden="1" customWidth="1"/>
    <col min="11784" max="11784" width="21.42578125" style="20" customWidth="1"/>
    <col min="11785" max="12032" width="8.5703125" style="20"/>
    <col min="12033" max="12033" width="5.7109375" style="20" customWidth="1"/>
    <col min="12034" max="12034" width="35.85546875" style="20" customWidth="1"/>
    <col min="12035" max="12035" width="9.140625" style="20" customWidth="1"/>
    <col min="12036" max="12036" width="24.85546875" style="20" customWidth="1"/>
    <col min="12037" max="12039" width="0" style="20" hidden="1" customWidth="1"/>
    <col min="12040" max="12040" width="21.42578125" style="20" customWidth="1"/>
    <col min="12041" max="12288" width="8.5703125" style="20"/>
    <col min="12289" max="12289" width="5.7109375" style="20" customWidth="1"/>
    <col min="12290" max="12290" width="35.85546875" style="20" customWidth="1"/>
    <col min="12291" max="12291" width="9.140625" style="20" customWidth="1"/>
    <col min="12292" max="12292" width="24.85546875" style="20" customWidth="1"/>
    <col min="12293" max="12295" width="0" style="20" hidden="1" customWidth="1"/>
    <col min="12296" max="12296" width="21.42578125" style="20" customWidth="1"/>
    <col min="12297" max="12544" width="8.5703125" style="20"/>
    <col min="12545" max="12545" width="5.7109375" style="20" customWidth="1"/>
    <col min="12546" max="12546" width="35.85546875" style="20" customWidth="1"/>
    <col min="12547" max="12547" width="9.140625" style="20" customWidth="1"/>
    <col min="12548" max="12548" width="24.85546875" style="20" customWidth="1"/>
    <col min="12549" max="12551" width="0" style="20" hidden="1" customWidth="1"/>
    <col min="12552" max="12552" width="21.42578125" style="20" customWidth="1"/>
    <col min="12553" max="12800" width="8.5703125" style="20"/>
    <col min="12801" max="12801" width="5.7109375" style="20" customWidth="1"/>
    <col min="12802" max="12802" width="35.85546875" style="20" customWidth="1"/>
    <col min="12803" max="12803" width="9.140625" style="20" customWidth="1"/>
    <col min="12804" max="12804" width="24.85546875" style="20" customWidth="1"/>
    <col min="12805" max="12807" width="0" style="20" hidden="1" customWidth="1"/>
    <col min="12808" max="12808" width="21.42578125" style="20" customWidth="1"/>
    <col min="12809" max="13056" width="8.5703125" style="20"/>
    <col min="13057" max="13057" width="5.7109375" style="20" customWidth="1"/>
    <col min="13058" max="13058" width="35.85546875" style="20" customWidth="1"/>
    <col min="13059" max="13059" width="9.140625" style="20" customWidth="1"/>
    <col min="13060" max="13060" width="24.85546875" style="20" customWidth="1"/>
    <col min="13061" max="13063" width="0" style="20" hidden="1" customWidth="1"/>
    <col min="13064" max="13064" width="21.42578125" style="20" customWidth="1"/>
    <col min="13065" max="13312" width="8.5703125" style="20"/>
    <col min="13313" max="13313" width="5.7109375" style="20" customWidth="1"/>
    <col min="13314" max="13314" width="35.85546875" style="20" customWidth="1"/>
    <col min="13315" max="13315" width="9.140625" style="20" customWidth="1"/>
    <col min="13316" max="13316" width="24.85546875" style="20" customWidth="1"/>
    <col min="13317" max="13319" width="0" style="20" hidden="1" customWidth="1"/>
    <col min="13320" max="13320" width="21.42578125" style="20" customWidth="1"/>
    <col min="13321" max="13568" width="8.5703125" style="20"/>
    <col min="13569" max="13569" width="5.7109375" style="20" customWidth="1"/>
    <col min="13570" max="13570" width="35.85546875" style="20" customWidth="1"/>
    <col min="13571" max="13571" width="9.140625" style="20" customWidth="1"/>
    <col min="13572" max="13572" width="24.85546875" style="20" customWidth="1"/>
    <col min="13573" max="13575" width="0" style="20" hidden="1" customWidth="1"/>
    <col min="13576" max="13576" width="21.42578125" style="20" customWidth="1"/>
    <col min="13577" max="13824" width="8.5703125" style="20"/>
    <col min="13825" max="13825" width="5.7109375" style="20" customWidth="1"/>
    <col min="13826" max="13826" width="35.85546875" style="20" customWidth="1"/>
    <col min="13827" max="13827" width="9.140625" style="20" customWidth="1"/>
    <col min="13828" max="13828" width="24.85546875" style="20" customWidth="1"/>
    <col min="13829" max="13831" width="0" style="20" hidden="1" customWidth="1"/>
    <col min="13832" max="13832" width="21.42578125" style="20" customWidth="1"/>
    <col min="13833" max="14080" width="8.5703125" style="20"/>
    <col min="14081" max="14081" width="5.7109375" style="20" customWidth="1"/>
    <col min="14082" max="14082" width="35.85546875" style="20" customWidth="1"/>
    <col min="14083" max="14083" width="9.140625" style="20" customWidth="1"/>
    <col min="14084" max="14084" width="24.85546875" style="20" customWidth="1"/>
    <col min="14085" max="14087" width="0" style="20" hidden="1" customWidth="1"/>
    <col min="14088" max="14088" width="21.42578125" style="20" customWidth="1"/>
    <col min="14089" max="14336" width="8.5703125" style="20"/>
    <col min="14337" max="14337" width="5.7109375" style="20" customWidth="1"/>
    <col min="14338" max="14338" width="35.85546875" style="20" customWidth="1"/>
    <col min="14339" max="14339" width="9.140625" style="20" customWidth="1"/>
    <col min="14340" max="14340" width="24.85546875" style="20" customWidth="1"/>
    <col min="14341" max="14343" width="0" style="20" hidden="1" customWidth="1"/>
    <col min="14344" max="14344" width="21.42578125" style="20" customWidth="1"/>
    <col min="14345" max="14592" width="8.5703125" style="20"/>
    <col min="14593" max="14593" width="5.7109375" style="20" customWidth="1"/>
    <col min="14594" max="14594" width="35.85546875" style="20" customWidth="1"/>
    <col min="14595" max="14595" width="9.140625" style="20" customWidth="1"/>
    <col min="14596" max="14596" width="24.85546875" style="20" customWidth="1"/>
    <col min="14597" max="14599" width="0" style="20" hidden="1" customWidth="1"/>
    <col min="14600" max="14600" width="21.42578125" style="20" customWidth="1"/>
    <col min="14601" max="14848" width="8.5703125" style="20"/>
    <col min="14849" max="14849" width="5.7109375" style="20" customWidth="1"/>
    <col min="14850" max="14850" width="35.85546875" style="20" customWidth="1"/>
    <col min="14851" max="14851" width="9.140625" style="20" customWidth="1"/>
    <col min="14852" max="14852" width="24.85546875" style="20" customWidth="1"/>
    <col min="14853" max="14855" width="0" style="20" hidden="1" customWidth="1"/>
    <col min="14856" max="14856" width="21.42578125" style="20" customWidth="1"/>
    <col min="14857" max="15104" width="8.5703125" style="20"/>
    <col min="15105" max="15105" width="5.7109375" style="20" customWidth="1"/>
    <col min="15106" max="15106" width="35.85546875" style="20" customWidth="1"/>
    <col min="15107" max="15107" width="9.140625" style="20" customWidth="1"/>
    <col min="15108" max="15108" width="24.85546875" style="20" customWidth="1"/>
    <col min="15109" max="15111" width="0" style="20" hidden="1" customWidth="1"/>
    <col min="15112" max="15112" width="21.42578125" style="20" customWidth="1"/>
    <col min="15113" max="15360" width="8.5703125" style="20"/>
    <col min="15361" max="15361" width="5.7109375" style="20" customWidth="1"/>
    <col min="15362" max="15362" width="35.85546875" style="20" customWidth="1"/>
    <col min="15363" max="15363" width="9.140625" style="20" customWidth="1"/>
    <col min="15364" max="15364" width="24.85546875" style="20" customWidth="1"/>
    <col min="15365" max="15367" width="0" style="20" hidden="1" customWidth="1"/>
    <col min="15368" max="15368" width="21.42578125" style="20" customWidth="1"/>
    <col min="15369" max="15616" width="8.5703125" style="20"/>
    <col min="15617" max="15617" width="5.7109375" style="20" customWidth="1"/>
    <col min="15618" max="15618" width="35.85546875" style="20" customWidth="1"/>
    <col min="15619" max="15619" width="9.140625" style="20" customWidth="1"/>
    <col min="15620" max="15620" width="24.85546875" style="20" customWidth="1"/>
    <col min="15621" max="15623" width="0" style="20" hidden="1" customWidth="1"/>
    <col min="15624" max="15624" width="21.42578125" style="20" customWidth="1"/>
    <col min="15625" max="15872" width="8.5703125" style="20"/>
    <col min="15873" max="15873" width="5.7109375" style="20" customWidth="1"/>
    <col min="15874" max="15874" width="35.85546875" style="20" customWidth="1"/>
    <col min="15875" max="15875" width="9.140625" style="20" customWidth="1"/>
    <col min="15876" max="15876" width="24.85546875" style="20" customWidth="1"/>
    <col min="15877" max="15879" width="0" style="20" hidden="1" customWidth="1"/>
    <col min="15880" max="15880" width="21.42578125" style="20" customWidth="1"/>
    <col min="15881" max="16128" width="8.5703125" style="20"/>
    <col min="16129" max="16129" width="5.7109375" style="20" customWidth="1"/>
    <col min="16130" max="16130" width="35.85546875" style="20" customWidth="1"/>
    <col min="16131" max="16131" width="9.140625" style="20" customWidth="1"/>
    <col min="16132" max="16132" width="24.85546875" style="20" customWidth="1"/>
    <col min="16133" max="16135" width="0" style="20" hidden="1" customWidth="1"/>
    <col min="16136" max="16136" width="21.42578125" style="20" customWidth="1"/>
    <col min="16137" max="16384" width="8.5703125" style="20"/>
  </cols>
  <sheetData>
    <row r="1" spans="1:9" ht="16.5" x14ac:dyDescent="0.25">
      <c r="A1" s="373" t="s">
        <v>138</v>
      </c>
      <c r="B1" s="373"/>
      <c r="C1" s="373"/>
      <c r="D1" s="373"/>
      <c r="E1" s="373"/>
      <c r="F1" s="373"/>
      <c r="G1" s="373"/>
      <c r="H1" s="373"/>
    </row>
    <row r="2" spans="1:9" ht="18.75" customHeight="1" x14ac:dyDescent="0.25">
      <c r="A2" s="361" t="s">
        <v>223</v>
      </c>
      <c r="B2" s="361"/>
      <c r="C2" s="361"/>
      <c r="D2" s="361"/>
      <c r="E2" s="361"/>
      <c r="F2" s="361"/>
      <c r="G2" s="361"/>
      <c r="H2" s="361"/>
    </row>
    <row r="3" spans="1:9" ht="16.5" x14ac:dyDescent="0.25">
      <c r="A3" s="373" t="s">
        <v>265</v>
      </c>
      <c r="B3" s="373"/>
      <c r="C3" s="373"/>
      <c r="D3" s="373"/>
      <c r="E3" s="373"/>
      <c r="F3" s="373"/>
      <c r="G3" s="373"/>
      <c r="H3" s="373"/>
    </row>
    <row r="4" spans="1:9" customFormat="1" ht="16.899999999999999" x14ac:dyDescent="0.3">
      <c r="A4" s="374" t="e">
        <f>+'Khái toán'!#REF!</f>
        <v>#REF!</v>
      </c>
      <c r="B4" s="375"/>
      <c r="C4" s="375"/>
      <c r="D4" s="375"/>
      <c r="E4" s="375"/>
      <c r="F4" s="375"/>
      <c r="G4" s="375"/>
      <c r="H4" s="375"/>
      <c r="I4" s="29"/>
    </row>
    <row r="5" spans="1:9" customFormat="1" ht="16.5" x14ac:dyDescent="0.25">
      <c r="A5" s="373" t="s">
        <v>19</v>
      </c>
      <c r="B5" s="373"/>
      <c r="C5" s="373"/>
      <c r="D5" s="373"/>
      <c r="E5" s="373"/>
      <c r="F5" s="373"/>
      <c r="G5" s="373"/>
      <c r="H5" s="373"/>
      <c r="I5" s="30"/>
    </row>
    <row r="6" spans="1:9" customFormat="1" ht="16.899999999999999" x14ac:dyDescent="0.3">
      <c r="A6" s="364" t="str">
        <f>'Khái toán'!A5:G5</f>
        <v>(Kèm theo Nhiệm vụ kỹ thuật số          /NVKT-PCSONTAY  ngày      tháng       năm 2025)</v>
      </c>
      <c r="B6" s="376"/>
      <c r="C6" s="376"/>
      <c r="D6" s="376"/>
      <c r="E6" s="376"/>
      <c r="F6" s="376"/>
      <c r="G6" s="376"/>
      <c r="H6" s="376"/>
      <c r="I6" s="31"/>
    </row>
    <row r="7" spans="1:9" s="9" customFormat="1" ht="11.25" customHeight="1" x14ac:dyDescent="0.35">
      <c r="A7" s="6"/>
      <c r="B7" s="6"/>
      <c r="C7" s="6"/>
      <c r="D7" s="6"/>
      <c r="E7" s="6"/>
      <c r="F7" s="6"/>
    </row>
    <row r="8" spans="1:9" ht="15.75" x14ac:dyDescent="0.25">
      <c r="A8"/>
      <c r="B8"/>
      <c r="C8"/>
      <c r="D8" s="2"/>
      <c r="E8" s="19" t="s">
        <v>20</v>
      </c>
      <c r="F8" s="7"/>
      <c r="H8" s="21" t="s">
        <v>20</v>
      </c>
    </row>
    <row r="9" spans="1:9" ht="28.5" x14ac:dyDescent="0.25">
      <c r="A9" s="41" t="s">
        <v>0</v>
      </c>
      <c r="B9" s="40" t="s">
        <v>38</v>
      </c>
      <c r="C9" s="40" t="s">
        <v>24</v>
      </c>
      <c r="D9" s="40" t="s">
        <v>32</v>
      </c>
      <c r="E9" s="40"/>
      <c r="F9" s="40"/>
      <c r="G9" s="40" t="s">
        <v>39</v>
      </c>
      <c r="H9" s="40" t="s">
        <v>182</v>
      </c>
    </row>
    <row r="10" spans="1:9" ht="16.5" x14ac:dyDescent="0.25">
      <c r="A10" s="67" t="s">
        <v>40</v>
      </c>
      <c r="B10" s="43" t="s">
        <v>41</v>
      </c>
      <c r="C10" s="44"/>
      <c r="D10" s="42"/>
      <c r="E10" s="43"/>
      <c r="F10" s="43"/>
      <c r="G10" s="44"/>
      <c r="H10" s="45"/>
    </row>
    <row r="11" spans="1:9" ht="16.5" x14ac:dyDescent="0.25">
      <c r="A11" s="68" t="s">
        <v>42</v>
      </c>
      <c r="B11" s="46" t="s">
        <v>43</v>
      </c>
      <c r="C11" s="47" t="s">
        <v>44</v>
      </c>
      <c r="D11" s="42" t="s">
        <v>46</v>
      </c>
      <c r="E11" s="46"/>
      <c r="F11" s="46"/>
      <c r="G11" s="47"/>
      <c r="H11" s="71">
        <f>H12</f>
        <v>0</v>
      </c>
    </row>
    <row r="12" spans="1:9" ht="16.5" x14ac:dyDescent="0.25">
      <c r="A12" s="67"/>
      <c r="B12" s="43" t="s">
        <v>45</v>
      </c>
      <c r="C12" s="44" t="s">
        <v>46</v>
      </c>
      <c r="D12" s="42" t="s">
        <v>47</v>
      </c>
      <c r="E12" s="43"/>
      <c r="F12" s="43"/>
      <c r="G12" s="44"/>
      <c r="H12" s="72">
        <f>'Bảng TH VL+NC+MTC KL KS'!I53</f>
        <v>0</v>
      </c>
    </row>
    <row r="13" spans="1:9" ht="16.5" x14ac:dyDescent="0.25">
      <c r="A13" s="68" t="s">
        <v>48</v>
      </c>
      <c r="B13" s="46" t="s">
        <v>49</v>
      </c>
      <c r="C13" s="47" t="s">
        <v>50</v>
      </c>
      <c r="D13" s="42" t="s">
        <v>51</v>
      </c>
      <c r="E13" s="46"/>
      <c r="F13" s="46"/>
      <c r="G13" s="47"/>
      <c r="H13" s="71">
        <f>H14</f>
        <v>0</v>
      </c>
    </row>
    <row r="14" spans="1:9" ht="16.5" x14ac:dyDescent="0.25">
      <c r="A14" s="67"/>
      <c r="B14" s="43" t="s">
        <v>45</v>
      </c>
      <c r="C14" s="44" t="s">
        <v>51</v>
      </c>
      <c r="D14" s="42" t="s">
        <v>47</v>
      </c>
      <c r="E14" s="43"/>
      <c r="F14" s="43"/>
      <c r="G14" s="44"/>
      <c r="H14" s="72">
        <f>'Bảng TH VL+NC+MTC KL KS'!J53</f>
        <v>0</v>
      </c>
    </row>
    <row r="15" spans="1:9" ht="16.5" x14ac:dyDescent="0.25">
      <c r="A15" s="68" t="s">
        <v>52</v>
      </c>
      <c r="B15" s="46" t="s">
        <v>53</v>
      </c>
      <c r="C15" s="47" t="s">
        <v>54</v>
      </c>
      <c r="D15" s="42" t="s">
        <v>55</v>
      </c>
      <c r="E15" s="46"/>
      <c r="F15" s="46"/>
      <c r="G15" s="47"/>
      <c r="H15" s="71">
        <f>H16</f>
        <v>0</v>
      </c>
    </row>
    <row r="16" spans="1:9" ht="16.5" x14ac:dyDescent="0.25">
      <c r="A16" s="67"/>
      <c r="B16" s="43" t="s">
        <v>45</v>
      </c>
      <c r="C16" s="44" t="s">
        <v>55</v>
      </c>
      <c r="D16" s="42" t="s">
        <v>47</v>
      </c>
      <c r="E16" s="43"/>
      <c r="F16" s="43"/>
      <c r="G16" s="44"/>
      <c r="H16" s="72">
        <f>'Bảng TH VL+NC+MTC KL KS'!K53</f>
        <v>0</v>
      </c>
    </row>
    <row r="17" spans="1:8" ht="16.5" x14ac:dyDescent="0.25">
      <c r="A17" s="69" t="s">
        <v>140</v>
      </c>
      <c r="B17" s="48" t="s">
        <v>56</v>
      </c>
      <c r="C17" s="49" t="s">
        <v>57</v>
      </c>
      <c r="D17" s="42" t="s">
        <v>58</v>
      </c>
      <c r="E17" s="48"/>
      <c r="F17" s="48"/>
      <c r="G17" s="50"/>
      <c r="H17" s="128">
        <f>H11+H13+H15</f>
        <v>0</v>
      </c>
    </row>
    <row r="18" spans="1:8" ht="16.5" x14ac:dyDescent="0.25">
      <c r="A18" s="67" t="s">
        <v>59</v>
      </c>
      <c r="B18" s="43" t="s">
        <v>60</v>
      </c>
      <c r="C18" s="44" t="s">
        <v>140</v>
      </c>
      <c r="D18" s="42" t="s">
        <v>140</v>
      </c>
      <c r="E18" s="43"/>
      <c r="F18" s="43"/>
      <c r="G18" s="51"/>
      <c r="H18" s="72"/>
    </row>
    <row r="19" spans="1:8" ht="16.5" x14ac:dyDescent="0.25">
      <c r="A19" s="67">
        <v>1</v>
      </c>
      <c r="B19" s="43" t="s">
        <v>61</v>
      </c>
      <c r="C19" s="44" t="s">
        <v>30</v>
      </c>
      <c r="D19" s="56" t="s">
        <v>141</v>
      </c>
      <c r="E19" s="43"/>
      <c r="F19" s="43"/>
      <c r="G19" s="51" t="s">
        <v>142</v>
      </c>
      <c r="H19" s="72">
        <f>ROUND(H13*70%,0)</f>
        <v>0</v>
      </c>
    </row>
    <row r="20" spans="1:8" ht="16.5" x14ac:dyDescent="0.25">
      <c r="A20" s="69" t="s">
        <v>140</v>
      </c>
      <c r="B20" s="48" t="s">
        <v>63</v>
      </c>
      <c r="C20" s="49" t="s">
        <v>64</v>
      </c>
      <c r="D20" s="56" t="s">
        <v>181</v>
      </c>
      <c r="E20" s="48"/>
      <c r="F20" s="48"/>
      <c r="G20" s="50"/>
      <c r="H20" s="73">
        <f>H19</f>
        <v>0</v>
      </c>
    </row>
    <row r="21" spans="1:8" ht="16.5" x14ac:dyDescent="0.25">
      <c r="A21" s="67" t="s">
        <v>65</v>
      </c>
      <c r="B21" s="43" t="s">
        <v>66</v>
      </c>
      <c r="C21" s="44" t="s">
        <v>67</v>
      </c>
      <c r="D21" s="56" t="s">
        <v>143</v>
      </c>
      <c r="E21" s="43"/>
      <c r="F21" s="43"/>
      <c r="G21" s="51" t="s">
        <v>144</v>
      </c>
      <c r="H21" s="72">
        <f>ROUND((H17+H20)*6%,0)</f>
        <v>0</v>
      </c>
    </row>
    <row r="22" spans="1:8" ht="30" x14ac:dyDescent="0.25">
      <c r="A22" s="67" t="s">
        <v>68</v>
      </c>
      <c r="B22" s="43" t="s">
        <v>69</v>
      </c>
      <c r="C22" s="44" t="s">
        <v>70</v>
      </c>
      <c r="D22" s="42" t="s">
        <v>140</v>
      </c>
      <c r="E22" s="43"/>
      <c r="F22" s="43"/>
      <c r="G22" s="51"/>
      <c r="H22" s="72"/>
    </row>
    <row r="23" spans="1:8" ht="16.5" x14ac:dyDescent="0.25">
      <c r="A23" s="67" t="s">
        <v>42</v>
      </c>
      <c r="B23" s="43" t="s">
        <v>71</v>
      </c>
      <c r="C23" s="44" t="s">
        <v>72</v>
      </c>
      <c r="D23" s="42" t="s">
        <v>73</v>
      </c>
      <c r="E23" s="43"/>
      <c r="F23" s="43"/>
      <c r="G23" s="51"/>
      <c r="H23" s="72">
        <f>ROUND((H17+H20+H21)*2%,0)</f>
        <v>0</v>
      </c>
    </row>
    <row r="24" spans="1:8" ht="16.899999999999999" hidden="1" x14ac:dyDescent="0.3">
      <c r="A24" s="67" t="s">
        <v>48</v>
      </c>
      <c r="B24" s="43" t="s">
        <v>74</v>
      </c>
      <c r="C24" s="44" t="s">
        <v>75</v>
      </c>
      <c r="D24" s="42" t="s">
        <v>76</v>
      </c>
      <c r="E24" s="43"/>
      <c r="F24" s="43"/>
      <c r="G24" s="51"/>
      <c r="H24" s="72"/>
    </row>
    <row r="25" spans="1:8" ht="16.5" x14ac:dyDescent="0.25">
      <c r="A25" s="69" t="s">
        <v>140</v>
      </c>
      <c r="B25" s="48" t="s">
        <v>77</v>
      </c>
      <c r="C25" s="49" t="s">
        <v>140</v>
      </c>
      <c r="D25" s="42" t="s">
        <v>78</v>
      </c>
      <c r="E25" s="48"/>
      <c r="F25" s="48"/>
      <c r="G25" s="50"/>
      <c r="H25" s="73">
        <f>SUM(H23:H24)</f>
        <v>0</v>
      </c>
    </row>
    <row r="26" spans="1:8" ht="16.5" x14ac:dyDescent="0.25">
      <c r="A26" s="67" t="s">
        <v>140</v>
      </c>
      <c r="B26" s="43" t="s">
        <v>79</v>
      </c>
      <c r="C26" s="44" t="s">
        <v>80</v>
      </c>
      <c r="D26" s="42" t="s">
        <v>81</v>
      </c>
      <c r="E26" s="43"/>
      <c r="F26" s="43"/>
      <c r="G26" s="51"/>
      <c r="H26" s="72">
        <f>H23</f>
        <v>0</v>
      </c>
    </row>
    <row r="27" spans="1:8" ht="16.5" x14ac:dyDescent="0.25">
      <c r="A27" s="67" t="s">
        <v>82</v>
      </c>
      <c r="B27" s="43" t="s">
        <v>83</v>
      </c>
      <c r="C27" s="44" t="s">
        <v>84</v>
      </c>
      <c r="D27" s="42" t="s">
        <v>145</v>
      </c>
      <c r="E27" s="52">
        <v>0.1</v>
      </c>
      <c r="F27" s="43"/>
      <c r="G27" s="53">
        <v>0.1</v>
      </c>
      <c r="H27" s="72">
        <f>ROUND(H26*10%,0)</f>
        <v>0</v>
      </c>
    </row>
    <row r="28" spans="1:8" ht="16.5" x14ac:dyDescent="0.25">
      <c r="A28" s="69" t="s">
        <v>85</v>
      </c>
      <c r="B28" s="48" t="s">
        <v>86</v>
      </c>
      <c r="C28" s="49" t="s">
        <v>87</v>
      </c>
      <c r="D28" s="42" t="s">
        <v>88</v>
      </c>
      <c r="E28" s="54"/>
      <c r="F28" s="48"/>
      <c r="G28" s="55"/>
      <c r="H28" s="73">
        <f>SUM(H26:H27)</f>
        <v>0</v>
      </c>
    </row>
    <row r="29" spans="1:8" ht="16.5" x14ac:dyDescent="0.25">
      <c r="A29" s="70" t="s">
        <v>89</v>
      </c>
      <c r="B29" s="57" t="s">
        <v>90</v>
      </c>
      <c r="C29" s="58" t="s">
        <v>91</v>
      </c>
      <c r="D29" s="59" t="s">
        <v>92</v>
      </c>
      <c r="E29" s="60"/>
      <c r="F29" s="57"/>
      <c r="G29" s="61"/>
      <c r="H29" s="74">
        <f>ROUND(H28*5%,0)</f>
        <v>0</v>
      </c>
    </row>
    <row r="30" spans="1:8" ht="16.5" x14ac:dyDescent="0.25">
      <c r="A30" s="63" t="s">
        <v>140</v>
      </c>
      <c r="B30" s="62" t="s">
        <v>35</v>
      </c>
      <c r="C30" s="63" t="s">
        <v>140</v>
      </c>
      <c r="D30" s="64" t="s">
        <v>140</v>
      </c>
      <c r="E30" s="65"/>
      <c r="F30" s="62"/>
      <c r="G30" s="66"/>
      <c r="H30" s="75">
        <f>SUM(H28:H29)</f>
        <v>0</v>
      </c>
    </row>
  </sheetData>
  <mergeCells count="6">
    <mergeCell ref="A6:H6"/>
    <mergeCell ref="A1:H1"/>
    <mergeCell ref="A2:H2"/>
    <mergeCell ref="A3:H3"/>
    <mergeCell ref="A4:H4"/>
    <mergeCell ref="A5:H5"/>
  </mergeCells>
  <pageMargins left="0.7" right="0.7" top="0.75" bottom="0.75" header="0.3" footer="0.3"/>
  <pageSetup paperSize="9" scale="8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view="pageBreakPreview" topLeftCell="A22" zoomScaleNormal="100" zoomScaleSheetLayoutView="100" workbookViewId="0">
      <selection activeCell="A6" sqref="A6:H6"/>
    </sheetView>
  </sheetViews>
  <sheetFormatPr defaultColWidth="8.5703125" defaultRowHeight="15" customHeight="1" x14ac:dyDescent="0.25"/>
  <cols>
    <col min="1" max="1" width="6.42578125" style="205" customWidth="1"/>
    <col min="2" max="2" width="39.85546875" style="205" customWidth="1"/>
    <col min="3" max="3" width="9.42578125" style="205" customWidth="1"/>
    <col min="4" max="4" width="21" style="205" customWidth="1"/>
    <col min="5" max="7" width="8.5703125" style="205" hidden="1" customWidth="1"/>
    <col min="8" max="8" width="21.42578125" style="205" customWidth="1"/>
    <col min="9" max="9" width="16.7109375" style="205" hidden="1" customWidth="1"/>
    <col min="10" max="10" width="9.5703125" style="205" bestFit="1" customWidth="1"/>
    <col min="11" max="256" width="8.5703125" style="205"/>
    <col min="257" max="257" width="6.42578125" style="205" customWidth="1"/>
    <col min="258" max="258" width="35.140625" style="205" customWidth="1"/>
    <col min="259" max="259" width="9.42578125" style="205" customWidth="1"/>
    <col min="260" max="260" width="21" style="205" customWidth="1"/>
    <col min="261" max="263" width="0" style="205" hidden="1" customWidth="1"/>
    <col min="264" max="264" width="21.42578125" style="205" customWidth="1"/>
    <col min="265" max="265" width="0" style="205" hidden="1" customWidth="1"/>
    <col min="266" max="266" width="9.5703125" style="205" bestFit="1" customWidth="1"/>
    <col min="267" max="512" width="8.5703125" style="205"/>
    <col min="513" max="513" width="6.42578125" style="205" customWidth="1"/>
    <col min="514" max="514" width="35.140625" style="205" customWidth="1"/>
    <col min="515" max="515" width="9.42578125" style="205" customWidth="1"/>
    <col min="516" max="516" width="21" style="205" customWidth="1"/>
    <col min="517" max="519" width="0" style="205" hidden="1" customWidth="1"/>
    <col min="520" max="520" width="21.42578125" style="205" customWidth="1"/>
    <col min="521" max="521" width="0" style="205" hidden="1" customWidth="1"/>
    <col min="522" max="522" width="9.5703125" style="205" bestFit="1" customWidth="1"/>
    <col min="523" max="768" width="8.5703125" style="205"/>
    <col min="769" max="769" width="6.42578125" style="205" customWidth="1"/>
    <col min="770" max="770" width="35.140625" style="205" customWidth="1"/>
    <col min="771" max="771" width="9.42578125" style="205" customWidth="1"/>
    <col min="772" max="772" width="21" style="205" customWidth="1"/>
    <col min="773" max="775" width="0" style="205" hidden="1" customWidth="1"/>
    <col min="776" max="776" width="21.42578125" style="205" customWidth="1"/>
    <col min="777" max="777" width="0" style="205" hidden="1" customWidth="1"/>
    <col min="778" max="778" width="9.5703125" style="205" bestFit="1" customWidth="1"/>
    <col min="779" max="1024" width="8.5703125" style="205"/>
    <col min="1025" max="1025" width="6.42578125" style="205" customWidth="1"/>
    <col min="1026" max="1026" width="35.140625" style="205" customWidth="1"/>
    <col min="1027" max="1027" width="9.42578125" style="205" customWidth="1"/>
    <col min="1028" max="1028" width="21" style="205" customWidth="1"/>
    <col min="1029" max="1031" width="0" style="205" hidden="1" customWidth="1"/>
    <col min="1032" max="1032" width="21.42578125" style="205" customWidth="1"/>
    <col min="1033" max="1033" width="0" style="205" hidden="1" customWidth="1"/>
    <col min="1034" max="1034" width="9.5703125" style="205" bestFit="1" customWidth="1"/>
    <col min="1035" max="1280" width="8.5703125" style="205"/>
    <col min="1281" max="1281" width="6.42578125" style="205" customWidth="1"/>
    <col min="1282" max="1282" width="35.140625" style="205" customWidth="1"/>
    <col min="1283" max="1283" width="9.42578125" style="205" customWidth="1"/>
    <col min="1284" max="1284" width="21" style="205" customWidth="1"/>
    <col min="1285" max="1287" width="0" style="205" hidden="1" customWidth="1"/>
    <col min="1288" max="1288" width="21.42578125" style="205" customWidth="1"/>
    <col min="1289" max="1289" width="0" style="205" hidden="1" customWidth="1"/>
    <col min="1290" max="1290" width="9.5703125" style="205" bestFit="1" customWidth="1"/>
    <col min="1291" max="1536" width="8.5703125" style="205"/>
    <col min="1537" max="1537" width="6.42578125" style="205" customWidth="1"/>
    <col min="1538" max="1538" width="35.140625" style="205" customWidth="1"/>
    <col min="1539" max="1539" width="9.42578125" style="205" customWidth="1"/>
    <col min="1540" max="1540" width="21" style="205" customWidth="1"/>
    <col min="1541" max="1543" width="0" style="205" hidden="1" customWidth="1"/>
    <col min="1544" max="1544" width="21.42578125" style="205" customWidth="1"/>
    <col min="1545" max="1545" width="0" style="205" hidden="1" customWidth="1"/>
    <col min="1546" max="1546" width="9.5703125" style="205" bestFit="1" customWidth="1"/>
    <col min="1547" max="1792" width="8.5703125" style="205"/>
    <col min="1793" max="1793" width="6.42578125" style="205" customWidth="1"/>
    <col min="1794" max="1794" width="35.140625" style="205" customWidth="1"/>
    <col min="1795" max="1795" width="9.42578125" style="205" customWidth="1"/>
    <col min="1796" max="1796" width="21" style="205" customWidth="1"/>
    <col min="1797" max="1799" width="0" style="205" hidden="1" customWidth="1"/>
    <col min="1800" max="1800" width="21.42578125" style="205" customWidth="1"/>
    <col min="1801" max="1801" width="0" style="205" hidden="1" customWidth="1"/>
    <col min="1802" max="1802" width="9.5703125" style="205" bestFit="1" customWidth="1"/>
    <col min="1803" max="2048" width="8.5703125" style="205"/>
    <col min="2049" max="2049" width="6.42578125" style="205" customWidth="1"/>
    <col min="2050" max="2050" width="35.140625" style="205" customWidth="1"/>
    <col min="2051" max="2051" width="9.42578125" style="205" customWidth="1"/>
    <col min="2052" max="2052" width="21" style="205" customWidth="1"/>
    <col min="2053" max="2055" width="0" style="205" hidden="1" customWidth="1"/>
    <col min="2056" max="2056" width="21.42578125" style="205" customWidth="1"/>
    <col min="2057" max="2057" width="0" style="205" hidden="1" customWidth="1"/>
    <col min="2058" max="2058" width="9.5703125" style="205" bestFit="1" customWidth="1"/>
    <col min="2059" max="2304" width="8.5703125" style="205"/>
    <col min="2305" max="2305" width="6.42578125" style="205" customWidth="1"/>
    <col min="2306" max="2306" width="35.140625" style="205" customWidth="1"/>
    <col min="2307" max="2307" width="9.42578125" style="205" customWidth="1"/>
    <col min="2308" max="2308" width="21" style="205" customWidth="1"/>
    <col min="2309" max="2311" width="0" style="205" hidden="1" customWidth="1"/>
    <col min="2312" max="2312" width="21.42578125" style="205" customWidth="1"/>
    <col min="2313" max="2313" width="0" style="205" hidden="1" customWidth="1"/>
    <col min="2314" max="2314" width="9.5703125" style="205" bestFit="1" customWidth="1"/>
    <col min="2315" max="2560" width="8.5703125" style="205"/>
    <col min="2561" max="2561" width="6.42578125" style="205" customWidth="1"/>
    <col min="2562" max="2562" width="35.140625" style="205" customWidth="1"/>
    <col min="2563" max="2563" width="9.42578125" style="205" customWidth="1"/>
    <col min="2564" max="2564" width="21" style="205" customWidth="1"/>
    <col min="2565" max="2567" width="0" style="205" hidden="1" customWidth="1"/>
    <col min="2568" max="2568" width="21.42578125" style="205" customWidth="1"/>
    <col min="2569" max="2569" width="0" style="205" hidden="1" customWidth="1"/>
    <col min="2570" max="2570" width="9.5703125" style="205" bestFit="1" customWidth="1"/>
    <col min="2571" max="2816" width="8.5703125" style="205"/>
    <col min="2817" max="2817" width="6.42578125" style="205" customWidth="1"/>
    <col min="2818" max="2818" width="35.140625" style="205" customWidth="1"/>
    <col min="2819" max="2819" width="9.42578125" style="205" customWidth="1"/>
    <col min="2820" max="2820" width="21" style="205" customWidth="1"/>
    <col min="2821" max="2823" width="0" style="205" hidden="1" customWidth="1"/>
    <col min="2824" max="2824" width="21.42578125" style="205" customWidth="1"/>
    <col min="2825" max="2825" width="0" style="205" hidden="1" customWidth="1"/>
    <col min="2826" max="2826" width="9.5703125" style="205" bestFit="1" customWidth="1"/>
    <col min="2827" max="3072" width="8.5703125" style="205"/>
    <col min="3073" max="3073" width="6.42578125" style="205" customWidth="1"/>
    <col min="3074" max="3074" width="35.140625" style="205" customWidth="1"/>
    <col min="3075" max="3075" width="9.42578125" style="205" customWidth="1"/>
    <col min="3076" max="3076" width="21" style="205" customWidth="1"/>
    <col min="3077" max="3079" width="0" style="205" hidden="1" customWidth="1"/>
    <col min="3080" max="3080" width="21.42578125" style="205" customWidth="1"/>
    <col min="3081" max="3081" width="0" style="205" hidden="1" customWidth="1"/>
    <col min="3082" max="3082" width="9.5703125" style="205" bestFit="1" customWidth="1"/>
    <col min="3083" max="3328" width="8.5703125" style="205"/>
    <col min="3329" max="3329" width="6.42578125" style="205" customWidth="1"/>
    <col min="3330" max="3330" width="35.140625" style="205" customWidth="1"/>
    <col min="3331" max="3331" width="9.42578125" style="205" customWidth="1"/>
    <col min="3332" max="3332" width="21" style="205" customWidth="1"/>
    <col min="3333" max="3335" width="0" style="205" hidden="1" customWidth="1"/>
    <col min="3336" max="3336" width="21.42578125" style="205" customWidth="1"/>
    <col min="3337" max="3337" width="0" style="205" hidden="1" customWidth="1"/>
    <col min="3338" max="3338" width="9.5703125" style="205" bestFit="1" customWidth="1"/>
    <col min="3339" max="3584" width="8.5703125" style="205"/>
    <col min="3585" max="3585" width="6.42578125" style="205" customWidth="1"/>
    <col min="3586" max="3586" width="35.140625" style="205" customWidth="1"/>
    <col min="3587" max="3587" width="9.42578125" style="205" customWidth="1"/>
    <col min="3588" max="3588" width="21" style="205" customWidth="1"/>
    <col min="3589" max="3591" width="0" style="205" hidden="1" customWidth="1"/>
    <col min="3592" max="3592" width="21.42578125" style="205" customWidth="1"/>
    <col min="3593" max="3593" width="0" style="205" hidden="1" customWidth="1"/>
    <col min="3594" max="3594" width="9.5703125" style="205" bestFit="1" customWidth="1"/>
    <col min="3595" max="3840" width="8.5703125" style="205"/>
    <col min="3841" max="3841" width="6.42578125" style="205" customWidth="1"/>
    <col min="3842" max="3842" width="35.140625" style="205" customWidth="1"/>
    <col min="3843" max="3843" width="9.42578125" style="205" customWidth="1"/>
    <col min="3844" max="3844" width="21" style="205" customWidth="1"/>
    <col min="3845" max="3847" width="0" style="205" hidden="1" customWidth="1"/>
    <col min="3848" max="3848" width="21.42578125" style="205" customWidth="1"/>
    <col min="3849" max="3849" width="0" style="205" hidden="1" customWidth="1"/>
    <col min="3850" max="3850" width="9.5703125" style="205" bestFit="1" customWidth="1"/>
    <col min="3851" max="4096" width="8.5703125" style="205"/>
    <col min="4097" max="4097" width="6.42578125" style="205" customWidth="1"/>
    <col min="4098" max="4098" width="35.140625" style="205" customWidth="1"/>
    <col min="4099" max="4099" width="9.42578125" style="205" customWidth="1"/>
    <col min="4100" max="4100" width="21" style="205" customWidth="1"/>
    <col min="4101" max="4103" width="0" style="205" hidden="1" customWidth="1"/>
    <col min="4104" max="4104" width="21.42578125" style="205" customWidth="1"/>
    <col min="4105" max="4105" width="0" style="205" hidden="1" customWidth="1"/>
    <col min="4106" max="4106" width="9.5703125" style="205" bestFit="1" customWidth="1"/>
    <col min="4107" max="4352" width="8.5703125" style="205"/>
    <col min="4353" max="4353" width="6.42578125" style="205" customWidth="1"/>
    <col min="4354" max="4354" width="35.140625" style="205" customWidth="1"/>
    <col min="4355" max="4355" width="9.42578125" style="205" customWidth="1"/>
    <col min="4356" max="4356" width="21" style="205" customWidth="1"/>
    <col min="4357" max="4359" width="0" style="205" hidden="1" customWidth="1"/>
    <col min="4360" max="4360" width="21.42578125" style="205" customWidth="1"/>
    <col min="4361" max="4361" width="0" style="205" hidden="1" customWidth="1"/>
    <col min="4362" max="4362" width="9.5703125" style="205" bestFit="1" customWidth="1"/>
    <col min="4363" max="4608" width="8.5703125" style="205"/>
    <col min="4609" max="4609" width="6.42578125" style="205" customWidth="1"/>
    <col min="4610" max="4610" width="35.140625" style="205" customWidth="1"/>
    <col min="4611" max="4611" width="9.42578125" style="205" customWidth="1"/>
    <col min="4612" max="4612" width="21" style="205" customWidth="1"/>
    <col min="4613" max="4615" width="0" style="205" hidden="1" customWidth="1"/>
    <col min="4616" max="4616" width="21.42578125" style="205" customWidth="1"/>
    <col min="4617" max="4617" width="0" style="205" hidden="1" customWidth="1"/>
    <col min="4618" max="4618" width="9.5703125" style="205" bestFit="1" customWidth="1"/>
    <col min="4619" max="4864" width="8.5703125" style="205"/>
    <col min="4865" max="4865" width="6.42578125" style="205" customWidth="1"/>
    <col min="4866" max="4866" width="35.140625" style="205" customWidth="1"/>
    <col min="4867" max="4867" width="9.42578125" style="205" customWidth="1"/>
    <col min="4868" max="4868" width="21" style="205" customWidth="1"/>
    <col min="4869" max="4871" width="0" style="205" hidden="1" customWidth="1"/>
    <col min="4872" max="4872" width="21.42578125" style="205" customWidth="1"/>
    <col min="4873" max="4873" width="0" style="205" hidden="1" customWidth="1"/>
    <col min="4874" max="4874" width="9.5703125" style="205" bestFit="1" customWidth="1"/>
    <col min="4875" max="5120" width="8.5703125" style="205"/>
    <col min="5121" max="5121" width="6.42578125" style="205" customWidth="1"/>
    <col min="5122" max="5122" width="35.140625" style="205" customWidth="1"/>
    <col min="5123" max="5123" width="9.42578125" style="205" customWidth="1"/>
    <col min="5124" max="5124" width="21" style="205" customWidth="1"/>
    <col min="5125" max="5127" width="0" style="205" hidden="1" customWidth="1"/>
    <col min="5128" max="5128" width="21.42578125" style="205" customWidth="1"/>
    <col min="5129" max="5129" width="0" style="205" hidden="1" customWidth="1"/>
    <col min="5130" max="5130" width="9.5703125" style="205" bestFit="1" customWidth="1"/>
    <col min="5131" max="5376" width="8.5703125" style="205"/>
    <col min="5377" max="5377" width="6.42578125" style="205" customWidth="1"/>
    <col min="5378" max="5378" width="35.140625" style="205" customWidth="1"/>
    <col min="5379" max="5379" width="9.42578125" style="205" customWidth="1"/>
    <col min="5380" max="5380" width="21" style="205" customWidth="1"/>
    <col min="5381" max="5383" width="0" style="205" hidden="1" customWidth="1"/>
    <col min="5384" max="5384" width="21.42578125" style="205" customWidth="1"/>
    <col min="5385" max="5385" width="0" style="205" hidden="1" customWidth="1"/>
    <col min="5386" max="5386" width="9.5703125" style="205" bestFit="1" customWidth="1"/>
    <col min="5387" max="5632" width="8.5703125" style="205"/>
    <col min="5633" max="5633" width="6.42578125" style="205" customWidth="1"/>
    <col min="5634" max="5634" width="35.140625" style="205" customWidth="1"/>
    <col min="5635" max="5635" width="9.42578125" style="205" customWidth="1"/>
    <col min="5636" max="5636" width="21" style="205" customWidth="1"/>
    <col min="5637" max="5639" width="0" style="205" hidden="1" customWidth="1"/>
    <col min="5640" max="5640" width="21.42578125" style="205" customWidth="1"/>
    <col min="5641" max="5641" width="0" style="205" hidden="1" customWidth="1"/>
    <col min="5642" max="5642" width="9.5703125" style="205" bestFit="1" customWidth="1"/>
    <col min="5643" max="5888" width="8.5703125" style="205"/>
    <col min="5889" max="5889" width="6.42578125" style="205" customWidth="1"/>
    <col min="5890" max="5890" width="35.140625" style="205" customWidth="1"/>
    <col min="5891" max="5891" width="9.42578125" style="205" customWidth="1"/>
    <col min="5892" max="5892" width="21" style="205" customWidth="1"/>
    <col min="5893" max="5895" width="0" style="205" hidden="1" customWidth="1"/>
    <col min="5896" max="5896" width="21.42578125" style="205" customWidth="1"/>
    <col min="5897" max="5897" width="0" style="205" hidden="1" customWidth="1"/>
    <col min="5898" max="5898" width="9.5703125" style="205" bestFit="1" customWidth="1"/>
    <col min="5899" max="6144" width="8.5703125" style="205"/>
    <col min="6145" max="6145" width="6.42578125" style="205" customWidth="1"/>
    <col min="6146" max="6146" width="35.140625" style="205" customWidth="1"/>
    <col min="6147" max="6147" width="9.42578125" style="205" customWidth="1"/>
    <col min="6148" max="6148" width="21" style="205" customWidth="1"/>
    <col min="6149" max="6151" width="0" style="205" hidden="1" customWidth="1"/>
    <col min="6152" max="6152" width="21.42578125" style="205" customWidth="1"/>
    <col min="6153" max="6153" width="0" style="205" hidden="1" customWidth="1"/>
    <col min="6154" max="6154" width="9.5703125" style="205" bestFit="1" customWidth="1"/>
    <col min="6155" max="6400" width="8.5703125" style="205"/>
    <col min="6401" max="6401" width="6.42578125" style="205" customWidth="1"/>
    <col min="6402" max="6402" width="35.140625" style="205" customWidth="1"/>
    <col min="6403" max="6403" width="9.42578125" style="205" customWidth="1"/>
    <col min="6404" max="6404" width="21" style="205" customWidth="1"/>
    <col min="6405" max="6407" width="0" style="205" hidden="1" customWidth="1"/>
    <col min="6408" max="6408" width="21.42578125" style="205" customWidth="1"/>
    <col min="6409" max="6409" width="0" style="205" hidden="1" customWidth="1"/>
    <col min="6410" max="6410" width="9.5703125" style="205" bestFit="1" customWidth="1"/>
    <col min="6411" max="6656" width="8.5703125" style="205"/>
    <col min="6657" max="6657" width="6.42578125" style="205" customWidth="1"/>
    <col min="6658" max="6658" width="35.140625" style="205" customWidth="1"/>
    <col min="6659" max="6659" width="9.42578125" style="205" customWidth="1"/>
    <col min="6660" max="6660" width="21" style="205" customWidth="1"/>
    <col min="6661" max="6663" width="0" style="205" hidden="1" customWidth="1"/>
    <col min="6664" max="6664" width="21.42578125" style="205" customWidth="1"/>
    <col min="6665" max="6665" width="0" style="205" hidden="1" customWidth="1"/>
    <col min="6666" max="6666" width="9.5703125" style="205" bestFit="1" customWidth="1"/>
    <col min="6667" max="6912" width="8.5703125" style="205"/>
    <col min="6913" max="6913" width="6.42578125" style="205" customWidth="1"/>
    <col min="6914" max="6914" width="35.140625" style="205" customWidth="1"/>
    <col min="6915" max="6915" width="9.42578125" style="205" customWidth="1"/>
    <col min="6916" max="6916" width="21" style="205" customWidth="1"/>
    <col min="6917" max="6919" width="0" style="205" hidden="1" customWidth="1"/>
    <col min="6920" max="6920" width="21.42578125" style="205" customWidth="1"/>
    <col min="6921" max="6921" width="0" style="205" hidden="1" customWidth="1"/>
    <col min="6922" max="6922" width="9.5703125" style="205" bestFit="1" customWidth="1"/>
    <col min="6923" max="7168" width="8.5703125" style="205"/>
    <col min="7169" max="7169" width="6.42578125" style="205" customWidth="1"/>
    <col min="7170" max="7170" width="35.140625" style="205" customWidth="1"/>
    <col min="7171" max="7171" width="9.42578125" style="205" customWidth="1"/>
    <col min="7172" max="7172" width="21" style="205" customWidth="1"/>
    <col min="7173" max="7175" width="0" style="205" hidden="1" customWidth="1"/>
    <col min="7176" max="7176" width="21.42578125" style="205" customWidth="1"/>
    <col min="7177" max="7177" width="0" style="205" hidden="1" customWidth="1"/>
    <col min="7178" max="7178" width="9.5703125" style="205" bestFit="1" customWidth="1"/>
    <col min="7179" max="7424" width="8.5703125" style="205"/>
    <col min="7425" max="7425" width="6.42578125" style="205" customWidth="1"/>
    <col min="7426" max="7426" width="35.140625" style="205" customWidth="1"/>
    <col min="7427" max="7427" width="9.42578125" style="205" customWidth="1"/>
    <col min="7428" max="7428" width="21" style="205" customWidth="1"/>
    <col min="7429" max="7431" width="0" style="205" hidden="1" customWidth="1"/>
    <col min="7432" max="7432" width="21.42578125" style="205" customWidth="1"/>
    <col min="7433" max="7433" width="0" style="205" hidden="1" customWidth="1"/>
    <col min="7434" max="7434" width="9.5703125" style="205" bestFit="1" customWidth="1"/>
    <col min="7435" max="7680" width="8.5703125" style="205"/>
    <col min="7681" max="7681" width="6.42578125" style="205" customWidth="1"/>
    <col min="7682" max="7682" width="35.140625" style="205" customWidth="1"/>
    <col min="7683" max="7683" width="9.42578125" style="205" customWidth="1"/>
    <col min="7684" max="7684" width="21" style="205" customWidth="1"/>
    <col min="7685" max="7687" width="0" style="205" hidden="1" customWidth="1"/>
    <col min="7688" max="7688" width="21.42578125" style="205" customWidth="1"/>
    <col min="7689" max="7689" width="0" style="205" hidden="1" customWidth="1"/>
    <col min="7690" max="7690" width="9.5703125" style="205" bestFit="1" customWidth="1"/>
    <col min="7691" max="7936" width="8.5703125" style="205"/>
    <col min="7937" max="7937" width="6.42578125" style="205" customWidth="1"/>
    <col min="7938" max="7938" width="35.140625" style="205" customWidth="1"/>
    <col min="7939" max="7939" width="9.42578125" style="205" customWidth="1"/>
    <col min="7940" max="7940" width="21" style="205" customWidth="1"/>
    <col min="7941" max="7943" width="0" style="205" hidden="1" customWidth="1"/>
    <col min="7944" max="7944" width="21.42578125" style="205" customWidth="1"/>
    <col min="7945" max="7945" width="0" style="205" hidden="1" customWidth="1"/>
    <col min="7946" max="7946" width="9.5703125" style="205" bestFit="1" customWidth="1"/>
    <col min="7947" max="8192" width="8.5703125" style="205"/>
    <col min="8193" max="8193" width="6.42578125" style="205" customWidth="1"/>
    <col min="8194" max="8194" width="35.140625" style="205" customWidth="1"/>
    <col min="8195" max="8195" width="9.42578125" style="205" customWidth="1"/>
    <col min="8196" max="8196" width="21" style="205" customWidth="1"/>
    <col min="8197" max="8199" width="0" style="205" hidden="1" customWidth="1"/>
    <col min="8200" max="8200" width="21.42578125" style="205" customWidth="1"/>
    <col min="8201" max="8201" width="0" style="205" hidden="1" customWidth="1"/>
    <col min="8202" max="8202" width="9.5703125" style="205" bestFit="1" customWidth="1"/>
    <col min="8203" max="8448" width="8.5703125" style="205"/>
    <col min="8449" max="8449" width="6.42578125" style="205" customWidth="1"/>
    <col min="8450" max="8450" width="35.140625" style="205" customWidth="1"/>
    <col min="8451" max="8451" width="9.42578125" style="205" customWidth="1"/>
    <col min="8452" max="8452" width="21" style="205" customWidth="1"/>
    <col min="8453" max="8455" width="0" style="205" hidden="1" customWidth="1"/>
    <col min="8456" max="8456" width="21.42578125" style="205" customWidth="1"/>
    <col min="8457" max="8457" width="0" style="205" hidden="1" customWidth="1"/>
    <col min="8458" max="8458" width="9.5703125" style="205" bestFit="1" customWidth="1"/>
    <col min="8459" max="8704" width="8.5703125" style="205"/>
    <col min="8705" max="8705" width="6.42578125" style="205" customWidth="1"/>
    <col min="8706" max="8706" width="35.140625" style="205" customWidth="1"/>
    <col min="8707" max="8707" width="9.42578125" style="205" customWidth="1"/>
    <col min="8708" max="8708" width="21" style="205" customWidth="1"/>
    <col min="8709" max="8711" width="0" style="205" hidden="1" customWidth="1"/>
    <col min="8712" max="8712" width="21.42578125" style="205" customWidth="1"/>
    <col min="8713" max="8713" width="0" style="205" hidden="1" customWidth="1"/>
    <col min="8714" max="8714" width="9.5703125" style="205" bestFit="1" customWidth="1"/>
    <col min="8715" max="8960" width="8.5703125" style="205"/>
    <col min="8961" max="8961" width="6.42578125" style="205" customWidth="1"/>
    <col min="8962" max="8962" width="35.140625" style="205" customWidth="1"/>
    <col min="8963" max="8963" width="9.42578125" style="205" customWidth="1"/>
    <col min="8964" max="8964" width="21" style="205" customWidth="1"/>
    <col min="8965" max="8967" width="0" style="205" hidden="1" customWidth="1"/>
    <col min="8968" max="8968" width="21.42578125" style="205" customWidth="1"/>
    <col min="8969" max="8969" width="0" style="205" hidden="1" customWidth="1"/>
    <col min="8970" max="8970" width="9.5703125" style="205" bestFit="1" customWidth="1"/>
    <col min="8971" max="9216" width="8.5703125" style="205"/>
    <col min="9217" max="9217" width="6.42578125" style="205" customWidth="1"/>
    <col min="9218" max="9218" width="35.140625" style="205" customWidth="1"/>
    <col min="9219" max="9219" width="9.42578125" style="205" customWidth="1"/>
    <col min="9220" max="9220" width="21" style="205" customWidth="1"/>
    <col min="9221" max="9223" width="0" style="205" hidden="1" customWidth="1"/>
    <col min="9224" max="9224" width="21.42578125" style="205" customWidth="1"/>
    <col min="9225" max="9225" width="0" style="205" hidden="1" customWidth="1"/>
    <col min="9226" max="9226" width="9.5703125" style="205" bestFit="1" customWidth="1"/>
    <col min="9227" max="9472" width="8.5703125" style="205"/>
    <col min="9473" max="9473" width="6.42578125" style="205" customWidth="1"/>
    <col min="9474" max="9474" width="35.140625" style="205" customWidth="1"/>
    <col min="9475" max="9475" width="9.42578125" style="205" customWidth="1"/>
    <col min="9476" max="9476" width="21" style="205" customWidth="1"/>
    <col min="9477" max="9479" width="0" style="205" hidden="1" customWidth="1"/>
    <col min="9480" max="9480" width="21.42578125" style="205" customWidth="1"/>
    <col min="9481" max="9481" width="0" style="205" hidden="1" customWidth="1"/>
    <col min="9482" max="9482" width="9.5703125" style="205" bestFit="1" customWidth="1"/>
    <col min="9483" max="9728" width="8.5703125" style="205"/>
    <col min="9729" max="9729" width="6.42578125" style="205" customWidth="1"/>
    <col min="9730" max="9730" width="35.140625" style="205" customWidth="1"/>
    <col min="9731" max="9731" width="9.42578125" style="205" customWidth="1"/>
    <col min="9732" max="9732" width="21" style="205" customWidth="1"/>
    <col min="9733" max="9735" width="0" style="205" hidden="1" customWidth="1"/>
    <col min="9736" max="9736" width="21.42578125" style="205" customWidth="1"/>
    <col min="9737" max="9737" width="0" style="205" hidden="1" customWidth="1"/>
    <col min="9738" max="9738" width="9.5703125" style="205" bestFit="1" customWidth="1"/>
    <col min="9739" max="9984" width="8.5703125" style="205"/>
    <col min="9985" max="9985" width="6.42578125" style="205" customWidth="1"/>
    <col min="9986" max="9986" width="35.140625" style="205" customWidth="1"/>
    <col min="9987" max="9987" width="9.42578125" style="205" customWidth="1"/>
    <col min="9988" max="9988" width="21" style="205" customWidth="1"/>
    <col min="9989" max="9991" width="0" style="205" hidden="1" customWidth="1"/>
    <col min="9992" max="9992" width="21.42578125" style="205" customWidth="1"/>
    <col min="9993" max="9993" width="0" style="205" hidden="1" customWidth="1"/>
    <col min="9994" max="9994" width="9.5703125" style="205" bestFit="1" customWidth="1"/>
    <col min="9995" max="10240" width="8.5703125" style="205"/>
    <col min="10241" max="10241" width="6.42578125" style="205" customWidth="1"/>
    <col min="10242" max="10242" width="35.140625" style="205" customWidth="1"/>
    <col min="10243" max="10243" width="9.42578125" style="205" customWidth="1"/>
    <col min="10244" max="10244" width="21" style="205" customWidth="1"/>
    <col min="10245" max="10247" width="0" style="205" hidden="1" customWidth="1"/>
    <col min="10248" max="10248" width="21.42578125" style="205" customWidth="1"/>
    <col min="10249" max="10249" width="0" style="205" hidden="1" customWidth="1"/>
    <col min="10250" max="10250" width="9.5703125" style="205" bestFit="1" customWidth="1"/>
    <col min="10251" max="10496" width="8.5703125" style="205"/>
    <col min="10497" max="10497" width="6.42578125" style="205" customWidth="1"/>
    <col min="10498" max="10498" width="35.140625" style="205" customWidth="1"/>
    <col min="10499" max="10499" width="9.42578125" style="205" customWidth="1"/>
    <col min="10500" max="10500" width="21" style="205" customWidth="1"/>
    <col min="10501" max="10503" width="0" style="205" hidden="1" customWidth="1"/>
    <col min="10504" max="10504" width="21.42578125" style="205" customWidth="1"/>
    <col min="10505" max="10505" width="0" style="205" hidden="1" customWidth="1"/>
    <col min="10506" max="10506" width="9.5703125" style="205" bestFit="1" customWidth="1"/>
    <col min="10507" max="10752" width="8.5703125" style="205"/>
    <col min="10753" max="10753" width="6.42578125" style="205" customWidth="1"/>
    <col min="10754" max="10754" width="35.140625" style="205" customWidth="1"/>
    <col min="10755" max="10755" width="9.42578125" style="205" customWidth="1"/>
    <col min="10756" max="10756" width="21" style="205" customWidth="1"/>
    <col min="10757" max="10759" width="0" style="205" hidden="1" customWidth="1"/>
    <col min="10760" max="10760" width="21.42578125" style="205" customWidth="1"/>
    <col min="10761" max="10761" width="0" style="205" hidden="1" customWidth="1"/>
    <col min="10762" max="10762" width="9.5703125" style="205" bestFit="1" customWidth="1"/>
    <col min="10763" max="11008" width="8.5703125" style="205"/>
    <col min="11009" max="11009" width="6.42578125" style="205" customWidth="1"/>
    <col min="11010" max="11010" width="35.140625" style="205" customWidth="1"/>
    <col min="11011" max="11011" width="9.42578125" style="205" customWidth="1"/>
    <col min="11012" max="11012" width="21" style="205" customWidth="1"/>
    <col min="11013" max="11015" width="0" style="205" hidden="1" customWidth="1"/>
    <col min="11016" max="11016" width="21.42578125" style="205" customWidth="1"/>
    <col min="11017" max="11017" width="0" style="205" hidden="1" customWidth="1"/>
    <col min="11018" max="11018" width="9.5703125" style="205" bestFit="1" customWidth="1"/>
    <col min="11019" max="11264" width="8.5703125" style="205"/>
    <col min="11265" max="11265" width="6.42578125" style="205" customWidth="1"/>
    <col min="11266" max="11266" width="35.140625" style="205" customWidth="1"/>
    <col min="11267" max="11267" width="9.42578125" style="205" customWidth="1"/>
    <col min="11268" max="11268" width="21" style="205" customWidth="1"/>
    <col min="11269" max="11271" width="0" style="205" hidden="1" customWidth="1"/>
    <col min="11272" max="11272" width="21.42578125" style="205" customWidth="1"/>
    <col min="11273" max="11273" width="0" style="205" hidden="1" customWidth="1"/>
    <col min="11274" max="11274" width="9.5703125" style="205" bestFit="1" customWidth="1"/>
    <col min="11275" max="11520" width="8.5703125" style="205"/>
    <col min="11521" max="11521" width="6.42578125" style="205" customWidth="1"/>
    <col min="11522" max="11522" width="35.140625" style="205" customWidth="1"/>
    <col min="11523" max="11523" width="9.42578125" style="205" customWidth="1"/>
    <col min="11524" max="11524" width="21" style="205" customWidth="1"/>
    <col min="11525" max="11527" width="0" style="205" hidden="1" customWidth="1"/>
    <col min="11528" max="11528" width="21.42578125" style="205" customWidth="1"/>
    <col min="11529" max="11529" width="0" style="205" hidden="1" customWidth="1"/>
    <col min="11530" max="11530" width="9.5703125" style="205" bestFit="1" customWidth="1"/>
    <col min="11531" max="11776" width="8.5703125" style="205"/>
    <col min="11777" max="11777" width="6.42578125" style="205" customWidth="1"/>
    <col min="11778" max="11778" width="35.140625" style="205" customWidth="1"/>
    <col min="11779" max="11779" width="9.42578125" style="205" customWidth="1"/>
    <col min="11780" max="11780" width="21" style="205" customWidth="1"/>
    <col min="11781" max="11783" width="0" style="205" hidden="1" customWidth="1"/>
    <col min="11784" max="11784" width="21.42578125" style="205" customWidth="1"/>
    <col min="11785" max="11785" width="0" style="205" hidden="1" customWidth="1"/>
    <col min="11786" max="11786" width="9.5703125" style="205" bestFit="1" customWidth="1"/>
    <col min="11787" max="12032" width="8.5703125" style="205"/>
    <col min="12033" max="12033" width="6.42578125" style="205" customWidth="1"/>
    <col min="12034" max="12034" width="35.140625" style="205" customWidth="1"/>
    <col min="12035" max="12035" width="9.42578125" style="205" customWidth="1"/>
    <col min="12036" max="12036" width="21" style="205" customWidth="1"/>
    <col min="12037" max="12039" width="0" style="205" hidden="1" customWidth="1"/>
    <col min="12040" max="12040" width="21.42578125" style="205" customWidth="1"/>
    <col min="12041" max="12041" width="0" style="205" hidden="1" customWidth="1"/>
    <col min="12042" max="12042" width="9.5703125" style="205" bestFit="1" customWidth="1"/>
    <col min="12043" max="12288" width="8.5703125" style="205"/>
    <col min="12289" max="12289" width="6.42578125" style="205" customWidth="1"/>
    <col min="12290" max="12290" width="35.140625" style="205" customWidth="1"/>
    <col min="12291" max="12291" width="9.42578125" style="205" customWidth="1"/>
    <col min="12292" max="12292" width="21" style="205" customWidth="1"/>
    <col min="12293" max="12295" width="0" style="205" hidden="1" customWidth="1"/>
    <col min="12296" max="12296" width="21.42578125" style="205" customWidth="1"/>
    <col min="12297" max="12297" width="0" style="205" hidden="1" customWidth="1"/>
    <col min="12298" max="12298" width="9.5703125" style="205" bestFit="1" customWidth="1"/>
    <col min="12299" max="12544" width="8.5703125" style="205"/>
    <col min="12545" max="12545" width="6.42578125" style="205" customWidth="1"/>
    <col min="12546" max="12546" width="35.140625" style="205" customWidth="1"/>
    <col min="12547" max="12547" width="9.42578125" style="205" customWidth="1"/>
    <col min="12548" max="12548" width="21" style="205" customWidth="1"/>
    <col min="12549" max="12551" width="0" style="205" hidden="1" customWidth="1"/>
    <col min="12552" max="12552" width="21.42578125" style="205" customWidth="1"/>
    <col min="12553" max="12553" width="0" style="205" hidden="1" customWidth="1"/>
    <col min="12554" max="12554" width="9.5703125" style="205" bestFit="1" customWidth="1"/>
    <col min="12555" max="12800" width="8.5703125" style="205"/>
    <col min="12801" max="12801" width="6.42578125" style="205" customWidth="1"/>
    <col min="12802" max="12802" width="35.140625" style="205" customWidth="1"/>
    <col min="12803" max="12803" width="9.42578125" style="205" customWidth="1"/>
    <col min="12804" max="12804" width="21" style="205" customWidth="1"/>
    <col min="12805" max="12807" width="0" style="205" hidden="1" customWidth="1"/>
    <col min="12808" max="12808" width="21.42578125" style="205" customWidth="1"/>
    <col min="12809" max="12809" width="0" style="205" hidden="1" customWidth="1"/>
    <col min="12810" max="12810" width="9.5703125" style="205" bestFit="1" customWidth="1"/>
    <col min="12811" max="13056" width="8.5703125" style="205"/>
    <col min="13057" max="13057" width="6.42578125" style="205" customWidth="1"/>
    <col min="13058" max="13058" width="35.140625" style="205" customWidth="1"/>
    <col min="13059" max="13059" width="9.42578125" style="205" customWidth="1"/>
    <col min="13060" max="13060" width="21" style="205" customWidth="1"/>
    <col min="13061" max="13063" width="0" style="205" hidden="1" customWidth="1"/>
    <col min="13064" max="13064" width="21.42578125" style="205" customWidth="1"/>
    <col min="13065" max="13065" width="0" style="205" hidden="1" customWidth="1"/>
    <col min="13066" max="13066" width="9.5703125" style="205" bestFit="1" customWidth="1"/>
    <col min="13067" max="13312" width="8.5703125" style="205"/>
    <col min="13313" max="13313" width="6.42578125" style="205" customWidth="1"/>
    <col min="13314" max="13314" width="35.140625" style="205" customWidth="1"/>
    <col min="13315" max="13315" width="9.42578125" style="205" customWidth="1"/>
    <col min="13316" max="13316" width="21" style="205" customWidth="1"/>
    <col min="13317" max="13319" width="0" style="205" hidden="1" customWidth="1"/>
    <col min="13320" max="13320" width="21.42578125" style="205" customWidth="1"/>
    <col min="13321" max="13321" width="0" style="205" hidden="1" customWidth="1"/>
    <col min="13322" max="13322" width="9.5703125" style="205" bestFit="1" customWidth="1"/>
    <col min="13323" max="13568" width="8.5703125" style="205"/>
    <col min="13569" max="13569" width="6.42578125" style="205" customWidth="1"/>
    <col min="13570" max="13570" width="35.140625" style="205" customWidth="1"/>
    <col min="13571" max="13571" width="9.42578125" style="205" customWidth="1"/>
    <col min="13572" max="13572" width="21" style="205" customWidth="1"/>
    <col min="13573" max="13575" width="0" style="205" hidden="1" customWidth="1"/>
    <col min="13576" max="13576" width="21.42578125" style="205" customWidth="1"/>
    <col min="13577" max="13577" width="0" style="205" hidden="1" customWidth="1"/>
    <col min="13578" max="13578" width="9.5703125" style="205" bestFit="1" customWidth="1"/>
    <col min="13579" max="13824" width="8.5703125" style="205"/>
    <col min="13825" max="13825" width="6.42578125" style="205" customWidth="1"/>
    <col min="13826" max="13826" width="35.140625" style="205" customWidth="1"/>
    <col min="13827" max="13827" width="9.42578125" style="205" customWidth="1"/>
    <col min="13828" max="13828" width="21" style="205" customWidth="1"/>
    <col min="13829" max="13831" width="0" style="205" hidden="1" customWidth="1"/>
    <col min="13832" max="13832" width="21.42578125" style="205" customWidth="1"/>
    <col min="13833" max="13833" width="0" style="205" hidden="1" customWidth="1"/>
    <col min="13834" max="13834" width="9.5703125" style="205" bestFit="1" customWidth="1"/>
    <col min="13835" max="14080" width="8.5703125" style="205"/>
    <col min="14081" max="14081" width="6.42578125" style="205" customWidth="1"/>
    <col min="14082" max="14082" width="35.140625" style="205" customWidth="1"/>
    <col min="14083" max="14083" width="9.42578125" style="205" customWidth="1"/>
    <col min="14084" max="14084" width="21" style="205" customWidth="1"/>
    <col min="14085" max="14087" width="0" style="205" hidden="1" customWidth="1"/>
    <col min="14088" max="14088" width="21.42578125" style="205" customWidth="1"/>
    <col min="14089" max="14089" width="0" style="205" hidden="1" customWidth="1"/>
    <col min="14090" max="14090" width="9.5703125" style="205" bestFit="1" customWidth="1"/>
    <col min="14091" max="14336" width="8.5703125" style="205"/>
    <col min="14337" max="14337" width="6.42578125" style="205" customWidth="1"/>
    <col min="14338" max="14338" width="35.140625" style="205" customWidth="1"/>
    <col min="14339" max="14339" width="9.42578125" style="205" customWidth="1"/>
    <col min="14340" max="14340" width="21" style="205" customWidth="1"/>
    <col min="14341" max="14343" width="0" style="205" hidden="1" customWidth="1"/>
    <col min="14344" max="14344" width="21.42578125" style="205" customWidth="1"/>
    <col min="14345" max="14345" width="0" style="205" hidden="1" customWidth="1"/>
    <col min="14346" max="14346" width="9.5703125" style="205" bestFit="1" customWidth="1"/>
    <col min="14347" max="14592" width="8.5703125" style="205"/>
    <col min="14593" max="14593" width="6.42578125" style="205" customWidth="1"/>
    <col min="14594" max="14594" width="35.140625" style="205" customWidth="1"/>
    <col min="14595" max="14595" width="9.42578125" style="205" customWidth="1"/>
    <col min="14596" max="14596" width="21" style="205" customWidth="1"/>
    <col min="14597" max="14599" width="0" style="205" hidden="1" customWidth="1"/>
    <col min="14600" max="14600" width="21.42578125" style="205" customWidth="1"/>
    <col min="14601" max="14601" width="0" style="205" hidden="1" customWidth="1"/>
    <col min="14602" max="14602" width="9.5703125" style="205" bestFit="1" customWidth="1"/>
    <col min="14603" max="14848" width="8.5703125" style="205"/>
    <col min="14849" max="14849" width="6.42578125" style="205" customWidth="1"/>
    <col min="14850" max="14850" width="35.140625" style="205" customWidth="1"/>
    <col min="14851" max="14851" width="9.42578125" style="205" customWidth="1"/>
    <col min="14852" max="14852" width="21" style="205" customWidth="1"/>
    <col min="14853" max="14855" width="0" style="205" hidden="1" customWidth="1"/>
    <col min="14856" max="14856" width="21.42578125" style="205" customWidth="1"/>
    <col min="14857" max="14857" width="0" style="205" hidden="1" customWidth="1"/>
    <col min="14858" max="14858" width="9.5703125" style="205" bestFit="1" customWidth="1"/>
    <col min="14859" max="15104" width="8.5703125" style="205"/>
    <col min="15105" max="15105" width="6.42578125" style="205" customWidth="1"/>
    <col min="15106" max="15106" width="35.140625" style="205" customWidth="1"/>
    <col min="15107" max="15107" width="9.42578125" style="205" customWidth="1"/>
    <col min="15108" max="15108" width="21" style="205" customWidth="1"/>
    <col min="15109" max="15111" width="0" style="205" hidden="1" customWidth="1"/>
    <col min="15112" max="15112" width="21.42578125" style="205" customWidth="1"/>
    <col min="15113" max="15113" width="0" style="205" hidden="1" customWidth="1"/>
    <col min="15114" max="15114" width="9.5703125" style="205" bestFit="1" customWidth="1"/>
    <col min="15115" max="15360" width="8.5703125" style="205"/>
    <col min="15361" max="15361" width="6.42578125" style="205" customWidth="1"/>
    <col min="15362" max="15362" width="35.140625" style="205" customWidth="1"/>
    <col min="15363" max="15363" width="9.42578125" style="205" customWidth="1"/>
    <col min="15364" max="15364" width="21" style="205" customWidth="1"/>
    <col min="15365" max="15367" width="0" style="205" hidden="1" customWidth="1"/>
    <col min="15368" max="15368" width="21.42578125" style="205" customWidth="1"/>
    <col min="15369" max="15369" width="0" style="205" hidden="1" customWidth="1"/>
    <col min="15370" max="15370" width="9.5703125" style="205" bestFit="1" customWidth="1"/>
    <col min="15371" max="15616" width="8.5703125" style="205"/>
    <col min="15617" max="15617" width="6.42578125" style="205" customWidth="1"/>
    <col min="15618" max="15618" width="35.140625" style="205" customWidth="1"/>
    <col min="15619" max="15619" width="9.42578125" style="205" customWidth="1"/>
    <col min="15620" max="15620" width="21" style="205" customWidth="1"/>
    <col min="15621" max="15623" width="0" style="205" hidden="1" customWidth="1"/>
    <col min="15624" max="15624" width="21.42578125" style="205" customWidth="1"/>
    <col min="15625" max="15625" width="0" style="205" hidden="1" customWidth="1"/>
    <col min="15626" max="15626" width="9.5703125" style="205" bestFit="1" customWidth="1"/>
    <col min="15627" max="15872" width="8.5703125" style="205"/>
    <col min="15873" max="15873" width="6.42578125" style="205" customWidth="1"/>
    <col min="15874" max="15874" width="35.140625" style="205" customWidth="1"/>
    <col min="15875" max="15875" width="9.42578125" style="205" customWidth="1"/>
    <col min="15876" max="15876" width="21" style="205" customWidth="1"/>
    <col min="15877" max="15879" width="0" style="205" hidden="1" customWidth="1"/>
    <col min="15880" max="15880" width="21.42578125" style="205" customWidth="1"/>
    <col min="15881" max="15881" width="0" style="205" hidden="1" customWidth="1"/>
    <col min="15882" max="15882" width="9.5703125" style="205" bestFit="1" customWidth="1"/>
    <col min="15883" max="16128" width="8.5703125" style="205"/>
    <col min="16129" max="16129" width="6.42578125" style="205" customWidth="1"/>
    <col min="16130" max="16130" width="35.140625" style="205" customWidth="1"/>
    <col min="16131" max="16131" width="9.42578125" style="205" customWidth="1"/>
    <col min="16132" max="16132" width="21" style="205" customWidth="1"/>
    <col min="16133" max="16135" width="0" style="205" hidden="1" customWidth="1"/>
    <col min="16136" max="16136" width="21.42578125" style="205" customWidth="1"/>
    <col min="16137" max="16137" width="0" style="205" hidden="1" customWidth="1"/>
    <col min="16138" max="16138" width="9.5703125" style="205" bestFit="1" customWidth="1"/>
    <col min="16139" max="16384" width="8.5703125" style="205"/>
  </cols>
  <sheetData>
    <row r="1" spans="1:8" ht="13.9" x14ac:dyDescent="0.3">
      <c r="A1" s="377"/>
      <c r="B1" s="377"/>
      <c r="C1" s="377"/>
      <c r="D1" s="377"/>
      <c r="E1" s="377"/>
      <c r="F1" s="377"/>
      <c r="G1" s="377"/>
      <c r="H1" s="377"/>
    </row>
    <row r="2" spans="1:8" ht="13.9" x14ac:dyDescent="0.3">
      <c r="A2" s="377"/>
      <c r="B2" s="377"/>
      <c r="C2" s="377"/>
      <c r="D2" s="377"/>
      <c r="E2" s="377"/>
      <c r="F2" s="377"/>
      <c r="G2" s="377"/>
      <c r="H2" s="377"/>
    </row>
    <row r="3" spans="1:8" ht="13.9" x14ac:dyDescent="0.3">
      <c r="A3" s="377"/>
      <c r="B3" s="377"/>
      <c r="C3" s="377"/>
      <c r="D3" s="377"/>
      <c r="E3" s="377"/>
      <c r="F3" s="377"/>
      <c r="G3" s="377"/>
      <c r="H3" s="377"/>
    </row>
    <row r="4" spans="1:8" ht="13.9" x14ac:dyDescent="0.3">
      <c r="A4" s="385"/>
      <c r="B4" s="377"/>
      <c r="C4" s="377"/>
      <c r="D4" s="377"/>
      <c r="E4" s="377"/>
      <c r="F4" s="377"/>
      <c r="G4" s="377"/>
      <c r="H4" s="377"/>
    </row>
    <row r="5" spans="1:8" ht="13.9" x14ac:dyDescent="0.3">
      <c r="A5" s="377"/>
      <c r="B5" s="377"/>
      <c r="C5" s="377"/>
      <c r="D5" s="377"/>
      <c r="E5" s="377"/>
      <c r="F5" s="377"/>
      <c r="G5" s="377"/>
      <c r="H5" s="377"/>
    </row>
    <row r="6" spans="1:8" ht="13.9" x14ac:dyDescent="0.3">
      <c r="A6" s="386"/>
      <c r="B6" s="386"/>
      <c r="C6" s="386"/>
      <c r="D6" s="386"/>
      <c r="E6" s="386"/>
      <c r="F6" s="386"/>
      <c r="G6" s="386"/>
      <c r="H6" s="386"/>
    </row>
    <row r="7" spans="1:8" ht="15.6" x14ac:dyDescent="0.3">
      <c r="A7" s="235"/>
      <c r="B7" s="236"/>
      <c r="C7" s="236"/>
      <c r="D7" s="236"/>
      <c r="E7" s="236"/>
      <c r="F7" s="236"/>
      <c r="G7" s="236"/>
      <c r="H7" s="236"/>
    </row>
    <row r="8" spans="1:8" ht="15.6" x14ac:dyDescent="0.3">
      <c r="A8" s="237"/>
      <c r="B8" s="237"/>
      <c r="C8" s="237"/>
      <c r="D8" s="237"/>
      <c r="E8" s="237"/>
      <c r="F8" s="237"/>
      <c r="G8" s="237"/>
      <c r="H8" s="237"/>
    </row>
    <row r="9" spans="1:8" ht="30" customHeight="1" x14ac:dyDescent="0.3">
      <c r="A9" s="206"/>
      <c r="B9" s="207"/>
      <c r="C9" s="207"/>
      <c r="D9" s="207"/>
      <c r="E9" s="207"/>
      <c r="F9" s="207"/>
      <c r="G9" s="207"/>
      <c r="H9" s="207"/>
    </row>
    <row r="10" spans="1:8" ht="16.5" customHeight="1" x14ac:dyDescent="0.3">
      <c r="A10" s="186"/>
      <c r="B10" s="192"/>
      <c r="C10" s="189"/>
      <c r="D10" s="208"/>
      <c r="E10" s="209"/>
      <c r="F10" s="209"/>
      <c r="G10" s="210"/>
      <c r="H10" s="191"/>
    </row>
    <row r="11" spans="1:8" ht="16.5" customHeight="1" x14ac:dyDescent="0.3">
      <c r="A11" s="211"/>
      <c r="B11" s="212"/>
      <c r="C11" s="213"/>
      <c r="D11" s="208"/>
      <c r="E11" s="214"/>
      <c r="F11" s="214"/>
      <c r="G11" s="215"/>
      <c r="H11" s="216"/>
    </row>
    <row r="12" spans="1:8" ht="16.5" customHeight="1" x14ac:dyDescent="0.3">
      <c r="A12" s="186"/>
      <c r="B12" s="192"/>
      <c r="C12" s="189"/>
      <c r="D12" s="208"/>
      <c r="E12" s="209"/>
      <c r="F12" s="209"/>
      <c r="G12" s="210"/>
      <c r="H12" s="261"/>
    </row>
    <row r="13" spans="1:8" ht="16.5" customHeight="1" x14ac:dyDescent="0.3">
      <c r="A13" s="211"/>
      <c r="B13" s="212"/>
      <c r="C13" s="213"/>
      <c r="D13" s="208"/>
      <c r="E13" s="214"/>
      <c r="F13" s="214"/>
      <c r="G13" s="215"/>
      <c r="H13" s="216"/>
    </row>
    <row r="14" spans="1:8" ht="16.5" customHeight="1" x14ac:dyDescent="0.3">
      <c r="A14" s="186"/>
      <c r="B14" s="192"/>
      <c r="C14" s="189"/>
      <c r="D14" s="208"/>
      <c r="E14" s="209"/>
      <c r="F14" s="209"/>
      <c r="G14" s="210"/>
      <c r="H14" s="261"/>
    </row>
    <row r="15" spans="1:8" ht="16.5" customHeight="1" x14ac:dyDescent="0.3">
      <c r="A15" s="211"/>
      <c r="B15" s="212"/>
      <c r="C15" s="213"/>
      <c r="D15" s="208"/>
      <c r="E15" s="214"/>
      <c r="F15" s="214"/>
      <c r="G15" s="215"/>
      <c r="H15" s="216"/>
    </row>
    <row r="16" spans="1:8" ht="16.5" customHeight="1" x14ac:dyDescent="0.3">
      <c r="A16" s="186"/>
      <c r="B16" s="192"/>
      <c r="C16" s="189"/>
      <c r="D16" s="208"/>
      <c r="E16" s="209"/>
      <c r="F16" s="209"/>
      <c r="G16" s="210"/>
      <c r="H16" s="261"/>
    </row>
    <row r="17" spans="1:10" ht="16.5" customHeight="1" x14ac:dyDescent="0.3">
      <c r="A17" s="217"/>
      <c r="B17" s="188"/>
      <c r="C17" s="218"/>
      <c r="D17" s="208"/>
      <c r="E17" s="219"/>
      <c r="F17" s="219"/>
      <c r="G17" s="220"/>
      <c r="H17" s="221"/>
    </row>
    <row r="18" spans="1:10" ht="16.5" customHeight="1" x14ac:dyDescent="0.3">
      <c r="A18" s="186"/>
      <c r="B18" s="192"/>
      <c r="C18" s="189"/>
      <c r="D18" s="208"/>
      <c r="E18" s="209"/>
      <c r="F18" s="209"/>
      <c r="G18" s="222"/>
      <c r="H18" s="191"/>
    </row>
    <row r="19" spans="1:10" ht="16.5" customHeight="1" x14ac:dyDescent="0.3">
      <c r="A19" s="186"/>
      <c r="B19" s="192"/>
      <c r="C19" s="189"/>
      <c r="D19" s="208"/>
      <c r="E19" s="209"/>
      <c r="F19" s="209"/>
      <c r="G19" s="222"/>
      <c r="H19" s="191"/>
    </row>
    <row r="20" spans="1:10" ht="16.5" customHeight="1" x14ac:dyDescent="0.3">
      <c r="A20" s="186"/>
      <c r="B20" s="192"/>
      <c r="C20" s="189"/>
      <c r="D20" s="208"/>
      <c r="E20" s="209"/>
      <c r="F20" s="209"/>
      <c r="G20" s="222"/>
      <c r="H20" s="191"/>
      <c r="I20" s="223"/>
    </row>
    <row r="21" spans="1:10" ht="16.5" customHeight="1" x14ac:dyDescent="0.3">
      <c r="A21" s="186"/>
      <c r="B21" s="192"/>
      <c r="C21" s="189"/>
      <c r="D21" s="208"/>
      <c r="E21" s="209"/>
      <c r="F21" s="209"/>
      <c r="G21" s="222"/>
      <c r="H21" s="191"/>
      <c r="I21" s="223"/>
    </row>
    <row r="22" spans="1:10" ht="16.5" customHeight="1" x14ac:dyDescent="0.3">
      <c r="A22" s="217"/>
      <c r="B22" s="188"/>
      <c r="C22" s="218"/>
      <c r="D22" s="208"/>
      <c r="E22" s="219"/>
      <c r="F22" s="219"/>
      <c r="G22" s="220"/>
      <c r="H22" s="221"/>
    </row>
    <row r="23" spans="1:10" ht="16.5" customHeight="1" x14ac:dyDescent="0.3">
      <c r="A23" s="186"/>
      <c r="B23" s="192"/>
      <c r="C23" s="189"/>
      <c r="D23" s="208"/>
      <c r="E23" s="209"/>
      <c r="F23" s="209"/>
      <c r="G23" s="222"/>
      <c r="H23" s="191"/>
      <c r="J23" s="224"/>
    </row>
    <row r="24" spans="1:10" ht="16.5" customHeight="1" x14ac:dyDescent="0.3">
      <c r="A24" s="186"/>
      <c r="B24" s="192"/>
      <c r="C24" s="189"/>
      <c r="D24" s="208"/>
      <c r="E24" s="209"/>
      <c r="F24" s="209"/>
      <c r="G24" s="222"/>
      <c r="H24" s="191"/>
    </row>
    <row r="25" spans="1:10" ht="16.5" customHeight="1" x14ac:dyDescent="0.3">
      <c r="A25" s="186"/>
      <c r="B25" s="192"/>
      <c r="C25" s="189"/>
      <c r="D25" s="208"/>
      <c r="E25" s="209"/>
      <c r="F25" s="209"/>
      <c r="G25" s="222"/>
      <c r="H25" s="191"/>
    </row>
    <row r="26" spans="1:10" ht="16.5" customHeight="1" x14ac:dyDescent="0.3">
      <c r="A26" s="186"/>
      <c r="B26" s="192"/>
      <c r="C26" s="189"/>
      <c r="D26" s="208"/>
      <c r="E26" s="209"/>
      <c r="F26" s="209"/>
      <c r="G26" s="222"/>
      <c r="H26" s="191"/>
    </row>
    <row r="27" spans="1:10" ht="16.5" customHeight="1" x14ac:dyDescent="0.3">
      <c r="A27" s="217"/>
      <c r="B27" s="188"/>
      <c r="C27" s="218"/>
      <c r="D27" s="208"/>
      <c r="E27" s="219"/>
      <c r="F27" s="219"/>
      <c r="G27" s="220"/>
      <c r="H27" s="221"/>
    </row>
    <row r="28" spans="1:10" ht="16.5" customHeight="1" x14ac:dyDescent="0.3">
      <c r="A28" s="186"/>
      <c r="B28" s="192"/>
      <c r="C28" s="189"/>
      <c r="D28" s="208"/>
      <c r="E28" s="209"/>
      <c r="F28" s="209"/>
      <c r="G28" s="222"/>
      <c r="H28" s="191"/>
      <c r="J28" s="224"/>
    </row>
    <row r="29" spans="1:10" ht="16.5" customHeight="1" x14ac:dyDescent="0.3">
      <c r="A29" s="186"/>
      <c r="B29" s="192"/>
      <c r="C29" s="189"/>
      <c r="D29" s="208"/>
      <c r="E29" s="225"/>
      <c r="F29" s="209"/>
      <c r="G29" s="226"/>
      <c r="H29" s="191"/>
    </row>
    <row r="30" spans="1:10" ht="16.5" customHeight="1" x14ac:dyDescent="0.3">
      <c r="A30" s="217"/>
      <c r="B30" s="188"/>
      <c r="C30" s="218"/>
      <c r="D30" s="208"/>
      <c r="E30" s="227"/>
      <c r="F30" s="219"/>
      <c r="G30" s="228"/>
      <c r="H30" s="221"/>
    </row>
    <row r="31" spans="1:10" ht="16.5" customHeight="1" x14ac:dyDescent="0.3">
      <c r="A31" s="217"/>
      <c r="B31" s="188"/>
      <c r="C31" s="218"/>
      <c r="D31" s="208"/>
      <c r="E31" s="225"/>
      <c r="F31" s="219"/>
      <c r="G31" s="228"/>
      <c r="H31" s="221"/>
    </row>
    <row r="32" spans="1:10" ht="27.75" customHeight="1" x14ac:dyDescent="0.3">
      <c r="A32" s="217"/>
      <c r="B32" s="188"/>
      <c r="C32" s="218"/>
      <c r="D32" s="208"/>
      <c r="E32" s="227"/>
      <c r="F32" s="219"/>
      <c r="G32" s="228"/>
      <c r="H32" s="221"/>
    </row>
    <row r="33" spans="1:8" ht="16.5" hidden="1" customHeight="1" x14ac:dyDescent="0.3">
      <c r="A33" s="229"/>
      <c r="B33" s="230"/>
      <c r="C33" s="230"/>
      <c r="D33" s="231"/>
      <c r="E33" s="232"/>
      <c r="F33" s="232"/>
      <c r="G33" s="233"/>
      <c r="H33" s="234"/>
    </row>
    <row r="34" spans="1:8" ht="30" hidden="1" customHeight="1" x14ac:dyDescent="0.3">
      <c r="A34" s="378"/>
      <c r="B34" s="379"/>
      <c r="C34" s="380"/>
      <c r="D34" s="381"/>
      <c r="E34" s="382"/>
      <c r="F34" s="382"/>
      <c r="G34" s="383"/>
      <c r="H34" s="384"/>
    </row>
  </sheetData>
  <mergeCells count="7">
    <mergeCell ref="A1:H1"/>
    <mergeCell ref="A2:H2"/>
    <mergeCell ref="A3:H3"/>
    <mergeCell ref="A34:H34"/>
    <mergeCell ref="A4:H4"/>
    <mergeCell ref="A5:H5"/>
    <mergeCell ref="A6:H6"/>
  </mergeCells>
  <pageMargins left="0.96" right="0" top="0.63" bottom="0.28999999999999998" header="0.40625" footer="0.2"/>
  <pageSetup paperSize="9" scale="94" fitToHeight="0" orientation="portrait" blackAndWhite="1" useFirstPageNumber="1" horizontalDpi="300" verticalDpi="300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Zeros="0" view="pageBreakPreview" topLeftCell="A6" zoomScaleNormal="100" zoomScaleSheetLayoutView="100" workbookViewId="0">
      <selection activeCell="H15" sqref="H15"/>
    </sheetView>
  </sheetViews>
  <sheetFormatPr defaultColWidth="8.5703125" defaultRowHeight="15" customHeight="1" x14ac:dyDescent="0.25"/>
  <cols>
    <col min="1" max="1" width="4.85546875" style="240" customWidth="1"/>
    <col min="2" max="2" width="10.42578125" style="240" customWidth="1"/>
    <col min="3" max="3" width="32.42578125" style="240" customWidth="1"/>
    <col min="4" max="4" width="8" style="240" customWidth="1"/>
    <col min="5" max="8" width="11.42578125" style="240" customWidth="1"/>
    <col min="9" max="11" width="12.140625" style="240" customWidth="1"/>
    <col min="12" max="12" width="15" style="240" customWidth="1"/>
    <col min="13" max="256" width="8.5703125" style="240"/>
    <col min="257" max="257" width="4.85546875" style="240" customWidth="1"/>
    <col min="258" max="258" width="10.42578125" style="240" customWidth="1"/>
    <col min="259" max="259" width="32.42578125" style="240" customWidth="1"/>
    <col min="260" max="260" width="8" style="240" customWidth="1"/>
    <col min="261" max="264" width="11.42578125" style="240" customWidth="1"/>
    <col min="265" max="267" width="12.140625" style="240" customWidth="1"/>
    <col min="268" max="268" width="0" style="240" hidden="1" customWidth="1"/>
    <col min="269" max="512" width="8.5703125" style="240"/>
    <col min="513" max="513" width="4.85546875" style="240" customWidth="1"/>
    <col min="514" max="514" width="10.42578125" style="240" customWidth="1"/>
    <col min="515" max="515" width="32.42578125" style="240" customWidth="1"/>
    <col min="516" max="516" width="8" style="240" customWidth="1"/>
    <col min="517" max="520" width="11.42578125" style="240" customWidth="1"/>
    <col min="521" max="523" width="12.140625" style="240" customWidth="1"/>
    <col min="524" max="524" width="0" style="240" hidden="1" customWidth="1"/>
    <col min="525" max="768" width="8.5703125" style="240"/>
    <col min="769" max="769" width="4.85546875" style="240" customWidth="1"/>
    <col min="770" max="770" width="10.42578125" style="240" customWidth="1"/>
    <col min="771" max="771" width="32.42578125" style="240" customWidth="1"/>
    <col min="772" max="772" width="8" style="240" customWidth="1"/>
    <col min="773" max="776" width="11.42578125" style="240" customWidth="1"/>
    <col min="777" max="779" width="12.140625" style="240" customWidth="1"/>
    <col min="780" max="780" width="0" style="240" hidden="1" customWidth="1"/>
    <col min="781" max="1024" width="8.5703125" style="240"/>
    <col min="1025" max="1025" width="4.85546875" style="240" customWidth="1"/>
    <col min="1026" max="1026" width="10.42578125" style="240" customWidth="1"/>
    <col min="1027" max="1027" width="32.42578125" style="240" customWidth="1"/>
    <col min="1028" max="1028" width="8" style="240" customWidth="1"/>
    <col min="1029" max="1032" width="11.42578125" style="240" customWidth="1"/>
    <col min="1033" max="1035" width="12.140625" style="240" customWidth="1"/>
    <col min="1036" max="1036" width="0" style="240" hidden="1" customWidth="1"/>
    <col min="1037" max="1280" width="8.5703125" style="240"/>
    <col min="1281" max="1281" width="4.85546875" style="240" customWidth="1"/>
    <col min="1282" max="1282" width="10.42578125" style="240" customWidth="1"/>
    <col min="1283" max="1283" width="32.42578125" style="240" customWidth="1"/>
    <col min="1284" max="1284" width="8" style="240" customWidth="1"/>
    <col min="1285" max="1288" width="11.42578125" style="240" customWidth="1"/>
    <col min="1289" max="1291" width="12.140625" style="240" customWidth="1"/>
    <col min="1292" max="1292" width="0" style="240" hidden="1" customWidth="1"/>
    <col min="1293" max="1536" width="8.5703125" style="240"/>
    <col min="1537" max="1537" width="4.85546875" style="240" customWidth="1"/>
    <col min="1538" max="1538" width="10.42578125" style="240" customWidth="1"/>
    <col min="1539" max="1539" width="32.42578125" style="240" customWidth="1"/>
    <col min="1540" max="1540" width="8" style="240" customWidth="1"/>
    <col min="1541" max="1544" width="11.42578125" style="240" customWidth="1"/>
    <col min="1545" max="1547" width="12.140625" style="240" customWidth="1"/>
    <col min="1548" max="1548" width="0" style="240" hidden="1" customWidth="1"/>
    <col min="1549" max="1792" width="8.5703125" style="240"/>
    <col min="1793" max="1793" width="4.85546875" style="240" customWidth="1"/>
    <col min="1794" max="1794" width="10.42578125" style="240" customWidth="1"/>
    <col min="1795" max="1795" width="32.42578125" style="240" customWidth="1"/>
    <col min="1796" max="1796" width="8" style="240" customWidth="1"/>
    <col min="1797" max="1800" width="11.42578125" style="240" customWidth="1"/>
    <col min="1801" max="1803" width="12.140625" style="240" customWidth="1"/>
    <col min="1804" max="1804" width="0" style="240" hidden="1" customWidth="1"/>
    <col min="1805" max="2048" width="8.5703125" style="240"/>
    <col min="2049" max="2049" width="4.85546875" style="240" customWidth="1"/>
    <col min="2050" max="2050" width="10.42578125" style="240" customWidth="1"/>
    <col min="2051" max="2051" width="32.42578125" style="240" customWidth="1"/>
    <col min="2052" max="2052" width="8" style="240" customWidth="1"/>
    <col min="2053" max="2056" width="11.42578125" style="240" customWidth="1"/>
    <col min="2057" max="2059" width="12.140625" style="240" customWidth="1"/>
    <col min="2060" max="2060" width="0" style="240" hidden="1" customWidth="1"/>
    <col min="2061" max="2304" width="8.5703125" style="240"/>
    <col min="2305" max="2305" width="4.85546875" style="240" customWidth="1"/>
    <col min="2306" max="2306" width="10.42578125" style="240" customWidth="1"/>
    <col min="2307" max="2307" width="32.42578125" style="240" customWidth="1"/>
    <col min="2308" max="2308" width="8" style="240" customWidth="1"/>
    <col min="2309" max="2312" width="11.42578125" style="240" customWidth="1"/>
    <col min="2313" max="2315" width="12.140625" style="240" customWidth="1"/>
    <col min="2316" max="2316" width="0" style="240" hidden="1" customWidth="1"/>
    <col min="2317" max="2560" width="8.5703125" style="240"/>
    <col min="2561" max="2561" width="4.85546875" style="240" customWidth="1"/>
    <col min="2562" max="2562" width="10.42578125" style="240" customWidth="1"/>
    <col min="2563" max="2563" width="32.42578125" style="240" customWidth="1"/>
    <col min="2564" max="2564" width="8" style="240" customWidth="1"/>
    <col min="2565" max="2568" width="11.42578125" style="240" customWidth="1"/>
    <col min="2569" max="2571" width="12.140625" style="240" customWidth="1"/>
    <col min="2572" max="2572" width="0" style="240" hidden="1" customWidth="1"/>
    <col min="2573" max="2816" width="8.5703125" style="240"/>
    <col min="2817" max="2817" width="4.85546875" style="240" customWidth="1"/>
    <col min="2818" max="2818" width="10.42578125" style="240" customWidth="1"/>
    <col min="2819" max="2819" width="32.42578125" style="240" customWidth="1"/>
    <col min="2820" max="2820" width="8" style="240" customWidth="1"/>
    <col min="2821" max="2824" width="11.42578125" style="240" customWidth="1"/>
    <col min="2825" max="2827" width="12.140625" style="240" customWidth="1"/>
    <col min="2828" max="2828" width="0" style="240" hidden="1" customWidth="1"/>
    <col min="2829" max="3072" width="8.5703125" style="240"/>
    <col min="3073" max="3073" width="4.85546875" style="240" customWidth="1"/>
    <col min="3074" max="3074" width="10.42578125" style="240" customWidth="1"/>
    <col min="3075" max="3075" width="32.42578125" style="240" customWidth="1"/>
    <col min="3076" max="3076" width="8" style="240" customWidth="1"/>
    <col min="3077" max="3080" width="11.42578125" style="240" customWidth="1"/>
    <col min="3081" max="3083" width="12.140625" style="240" customWidth="1"/>
    <col min="3084" max="3084" width="0" style="240" hidden="1" customWidth="1"/>
    <col min="3085" max="3328" width="8.5703125" style="240"/>
    <col min="3329" max="3329" width="4.85546875" style="240" customWidth="1"/>
    <col min="3330" max="3330" width="10.42578125" style="240" customWidth="1"/>
    <col min="3331" max="3331" width="32.42578125" style="240" customWidth="1"/>
    <col min="3332" max="3332" width="8" style="240" customWidth="1"/>
    <col min="3333" max="3336" width="11.42578125" style="240" customWidth="1"/>
    <col min="3337" max="3339" width="12.140625" style="240" customWidth="1"/>
    <col min="3340" max="3340" width="0" style="240" hidden="1" customWidth="1"/>
    <col min="3341" max="3584" width="8.5703125" style="240"/>
    <col min="3585" max="3585" width="4.85546875" style="240" customWidth="1"/>
    <col min="3586" max="3586" width="10.42578125" style="240" customWidth="1"/>
    <col min="3587" max="3587" width="32.42578125" style="240" customWidth="1"/>
    <col min="3588" max="3588" width="8" style="240" customWidth="1"/>
    <col min="3589" max="3592" width="11.42578125" style="240" customWidth="1"/>
    <col min="3593" max="3595" width="12.140625" style="240" customWidth="1"/>
    <col min="3596" max="3596" width="0" style="240" hidden="1" customWidth="1"/>
    <col min="3597" max="3840" width="8.5703125" style="240"/>
    <col min="3841" max="3841" width="4.85546875" style="240" customWidth="1"/>
    <col min="3842" max="3842" width="10.42578125" style="240" customWidth="1"/>
    <col min="3843" max="3843" width="32.42578125" style="240" customWidth="1"/>
    <col min="3844" max="3844" width="8" style="240" customWidth="1"/>
    <col min="3845" max="3848" width="11.42578125" style="240" customWidth="1"/>
    <col min="3849" max="3851" width="12.140625" style="240" customWidth="1"/>
    <col min="3852" max="3852" width="0" style="240" hidden="1" customWidth="1"/>
    <col min="3853" max="4096" width="8.5703125" style="240"/>
    <col min="4097" max="4097" width="4.85546875" style="240" customWidth="1"/>
    <col min="4098" max="4098" width="10.42578125" style="240" customWidth="1"/>
    <col min="4099" max="4099" width="32.42578125" style="240" customWidth="1"/>
    <col min="4100" max="4100" width="8" style="240" customWidth="1"/>
    <col min="4101" max="4104" width="11.42578125" style="240" customWidth="1"/>
    <col min="4105" max="4107" width="12.140625" style="240" customWidth="1"/>
    <col min="4108" max="4108" width="0" style="240" hidden="1" customWidth="1"/>
    <col min="4109" max="4352" width="8.5703125" style="240"/>
    <col min="4353" max="4353" width="4.85546875" style="240" customWidth="1"/>
    <col min="4354" max="4354" width="10.42578125" style="240" customWidth="1"/>
    <col min="4355" max="4355" width="32.42578125" style="240" customWidth="1"/>
    <col min="4356" max="4356" width="8" style="240" customWidth="1"/>
    <col min="4357" max="4360" width="11.42578125" style="240" customWidth="1"/>
    <col min="4361" max="4363" width="12.140625" style="240" customWidth="1"/>
    <col min="4364" max="4364" width="0" style="240" hidden="1" customWidth="1"/>
    <col min="4365" max="4608" width="8.5703125" style="240"/>
    <col min="4609" max="4609" width="4.85546875" style="240" customWidth="1"/>
    <col min="4610" max="4610" width="10.42578125" style="240" customWidth="1"/>
    <col min="4611" max="4611" width="32.42578125" style="240" customWidth="1"/>
    <col min="4612" max="4612" width="8" style="240" customWidth="1"/>
    <col min="4613" max="4616" width="11.42578125" style="240" customWidth="1"/>
    <col min="4617" max="4619" width="12.140625" style="240" customWidth="1"/>
    <col min="4620" max="4620" width="0" style="240" hidden="1" customWidth="1"/>
    <col min="4621" max="4864" width="8.5703125" style="240"/>
    <col min="4865" max="4865" width="4.85546875" style="240" customWidth="1"/>
    <col min="4866" max="4866" width="10.42578125" style="240" customWidth="1"/>
    <col min="4867" max="4867" width="32.42578125" style="240" customWidth="1"/>
    <col min="4868" max="4868" width="8" style="240" customWidth="1"/>
    <col min="4869" max="4872" width="11.42578125" style="240" customWidth="1"/>
    <col min="4873" max="4875" width="12.140625" style="240" customWidth="1"/>
    <col min="4876" max="4876" width="0" style="240" hidden="1" customWidth="1"/>
    <col min="4877" max="5120" width="8.5703125" style="240"/>
    <col min="5121" max="5121" width="4.85546875" style="240" customWidth="1"/>
    <col min="5122" max="5122" width="10.42578125" style="240" customWidth="1"/>
    <col min="5123" max="5123" width="32.42578125" style="240" customWidth="1"/>
    <col min="5124" max="5124" width="8" style="240" customWidth="1"/>
    <col min="5125" max="5128" width="11.42578125" style="240" customWidth="1"/>
    <col min="5129" max="5131" width="12.140625" style="240" customWidth="1"/>
    <col min="5132" max="5132" width="0" style="240" hidden="1" customWidth="1"/>
    <col min="5133" max="5376" width="8.5703125" style="240"/>
    <col min="5377" max="5377" width="4.85546875" style="240" customWidth="1"/>
    <col min="5378" max="5378" width="10.42578125" style="240" customWidth="1"/>
    <col min="5379" max="5379" width="32.42578125" style="240" customWidth="1"/>
    <col min="5380" max="5380" width="8" style="240" customWidth="1"/>
    <col min="5381" max="5384" width="11.42578125" style="240" customWidth="1"/>
    <col min="5385" max="5387" width="12.140625" style="240" customWidth="1"/>
    <col min="5388" max="5388" width="0" style="240" hidden="1" customWidth="1"/>
    <col min="5389" max="5632" width="8.5703125" style="240"/>
    <col min="5633" max="5633" width="4.85546875" style="240" customWidth="1"/>
    <col min="5634" max="5634" width="10.42578125" style="240" customWidth="1"/>
    <col min="5635" max="5635" width="32.42578125" style="240" customWidth="1"/>
    <col min="5636" max="5636" width="8" style="240" customWidth="1"/>
    <col min="5637" max="5640" width="11.42578125" style="240" customWidth="1"/>
    <col min="5641" max="5643" width="12.140625" style="240" customWidth="1"/>
    <col min="5644" max="5644" width="0" style="240" hidden="1" customWidth="1"/>
    <col min="5645" max="5888" width="8.5703125" style="240"/>
    <col min="5889" max="5889" width="4.85546875" style="240" customWidth="1"/>
    <col min="5890" max="5890" width="10.42578125" style="240" customWidth="1"/>
    <col min="5891" max="5891" width="32.42578125" style="240" customWidth="1"/>
    <col min="5892" max="5892" width="8" style="240" customWidth="1"/>
    <col min="5893" max="5896" width="11.42578125" style="240" customWidth="1"/>
    <col min="5897" max="5899" width="12.140625" style="240" customWidth="1"/>
    <col min="5900" max="5900" width="0" style="240" hidden="1" customWidth="1"/>
    <col min="5901" max="6144" width="8.5703125" style="240"/>
    <col min="6145" max="6145" width="4.85546875" style="240" customWidth="1"/>
    <col min="6146" max="6146" width="10.42578125" style="240" customWidth="1"/>
    <col min="6147" max="6147" width="32.42578125" style="240" customWidth="1"/>
    <col min="6148" max="6148" width="8" style="240" customWidth="1"/>
    <col min="6149" max="6152" width="11.42578125" style="240" customWidth="1"/>
    <col min="6153" max="6155" width="12.140625" style="240" customWidth="1"/>
    <col min="6156" max="6156" width="0" style="240" hidden="1" customWidth="1"/>
    <col min="6157" max="6400" width="8.5703125" style="240"/>
    <col min="6401" max="6401" width="4.85546875" style="240" customWidth="1"/>
    <col min="6402" max="6402" width="10.42578125" style="240" customWidth="1"/>
    <col min="6403" max="6403" width="32.42578125" style="240" customWidth="1"/>
    <col min="6404" max="6404" width="8" style="240" customWidth="1"/>
    <col min="6405" max="6408" width="11.42578125" style="240" customWidth="1"/>
    <col min="6409" max="6411" width="12.140625" style="240" customWidth="1"/>
    <col min="6412" max="6412" width="0" style="240" hidden="1" customWidth="1"/>
    <col min="6413" max="6656" width="8.5703125" style="240"/>
    <col min="6657" max="6657" width="4.85546875" style="240" customWidth="1"/>
    <col min="6658" max="6658" width="10.42578125" style="240" customWidth="1"/>
    <col min="6659" max="6659" width="32.42578125" style="240" customWidth="1"/>
    <col min="6660" max="6660" width="8" style="240" customWidth="1"/>
    <col min="6661" max="6664" width="11.42578125" style="240" customWidth="1"/>
    <col min="6665" max="6667" width="12.140625" style="240" customWidth="1"/>
    <col min="6668" max="6668" width="0" style="240" hidden="1" customWidth="1"/>
    <col min="6669" max="6912" width="8.5703125" style="240"/>
    <col min="6913" max="6913" width="4.85546875" style="240" customWidth="1"/>
    <col min="6914" max="6914" width="10.42578125" style="240" customWidth="1"/>
    <col min="6915" max="6915" width="32.42578125" style="240" customWidth="1"/>
    <col min="6916" max="6916" width="8" style="240" customWidth="1"/>
    <col min="6917" max="6920" width="11.42578125" style="240" customWidth="1"/>
    <col min="6921" max="6923" width="12.140625" style="240" customWidth="1"/>
    <col min="6924" max="6924" width="0" style="240" hidden="1" customWidth="1"/>
    <col min="6925" max="7168" width="8.5703125" style="240"/>
    <col min="7169" max="7169" width="4.85546875" style="240" customWidth="1"/>
    <col min="7170" max="7170" width="10.42578125" style="240" customWidth="1"/>
    <col min="7171" max="7171" width="32.42578125" style="240" customWidth="1"/>
    <col min="7172" max="7172" width="8" style="240" customWidth="1"/>
    <col min="7173" max="7176" width="11.42578125" style="240" customWidth="1"/>
    <col min="7177" max="7179" width="12.140625" style="240" customWidth="1"/>
    <col min="7180" max="7180" width="0" style="240" hidden="1" customWidth="1"/>
    <col min="7181" max="7424" width="8.5703125" style="240"/>
    <col min="7425" max="7425" width="4.85546875" style="240" customWidth="1"/>
    <col min="7426" max="7426" width="10.42578125" style="240" customWidth="1"/>
    <col min="7427" max="7427" width="32.42578125" style="240" customWidth="1"/>
    <col min="7428" max="7428" width="8" style="240" customWidth="1"/>
    <col min="7429" max="7432" width="11.42578125" style="240" customWidth="1"/>
    <col min="7433" max="7435" width="12.140625" style="240" customWidth="1"/>
    <col min="7436" max="7436" width="0" style="240" hidden="1" customWidth="1"/>
    <col min="7437" max="7680" width="8.5703125" style="240"/>
    <col min="7681" max="7681" width="4.85546875" style="240" customWidth="1"/>
    <col min="7682" max="7682" width="10.42578125" style="240" customWidth="1"/>
    <col min="7683" max="7683" width="32.42578125" style="240" customWidth="1"/>
    <col min="7684" max="7684" width="8" style="240" customWidth="1"/>
    <col min="7685" max="7688" width="11.42578125" style="240" customWidth="1"/>
    <col min="7689" max="7691" width="12.140625" style="240" customWidth="1"/>
    <col min="7692" max="7692" width="0" style="240" hidden="1" customWidth="1"/>
    <col min="7693" max="7936" width="8.5703125" style="240"/>
    <col min="7937" max="7937" width="4.85546875" style="240" customWidth="1"/>
    <col min="7938" max="7938" width="10.42578125" style="240" customWidth="1"/>
    <col min="7939" max="7939" width="32.42578125" style="240" customWidth="1"/>
    <col min="7940" max="7940" width="8" style="240" customWidth="1"/>
    <col min="7941" max="7944" width="11.42578125" style="240" customWidth="1"/>
    <col min="7945" max="7947" width="12.140625" style="240" customWidth="1"/>
    <col min="7948" max="7948" width="0" style="240" hidden="1" customWidth="1"/>
    <col min="7949" max="8192" width="8.5703125" style="240"/>
    <col min="8193" max="8193" width="4.85546875" style="240" customWidth="1"/>
    <col min="8194" max="8194" width="10.42578125" style="240" customWidth="1"/>
    <col min="8195" max="8195" width="32.42578125" style="240" customWidth="1"/>
    <col min="8196" max="8196" width="8" style="240" customWidth="1"/>
    <col min="8197" max="8200" width="11.42578125" style="240" customWidth="1"/>
    <col min="8201" max="8203" width="12.140625" style="240" customWidth="1"/>
    <col min="8204" max="8204" width="0" style="240" hidden="1" customWidth="1"/>
    <col min="8205" max="8448" width="8.5703125" style="240"/>
    <col min="8449" max="8449" width="4.85546875" style="240" customWidth="1"/>
    <col min="8450" max="8450" width="10.42578125" style="240" customWidth="1"/>
    <col min="8451" max="8451" width="32.42578125" style="240" customWidth="1"/>
    <col min="8452" max="8452" width="8" style="240" customWidth="1"/>
    <col min="8453" max="8456" width="11.42578125" style="240" customWidth="1"/>
    <col min="8457" max="8459" width="12.140625" style="240" customWidth="1"/>
    <col min="8460" max="8460" width="0" style="240" hidden="1" customWidth="1"/>
    <col min="8461" max="8704" width="8.5703125" style="240"/>
    <col min="8705" max="8705" width="4.85546875" style="240" customWidth="1"/>
    <col min="8706" max="8706" width="10.42578125" style="240" customWidth="1"/>
    <col min="8707" max="8707" width="32.42578125" style="240" customWidth="1"/>
    <col min="8708" max="8708" width="8" style="240" customWidth="1"/>
    <col min="8709" max="8712" width="11.42578125" style="240" customWidth="1"/>
    <col min="8713" max="8715" width="12.140625" style="240" customWidth="1"/>
    <col min="8716" max="8716" width="0" style="240" hidden="1" customWidth="1"/>
    <col min="8717" max="8960" width="8.5703125" style="240"/>
    <col min="8961" max="8961" width="4.85546875" style="240" customWidth="1"/>
    <col min="8962" max="8962" width="10.42578125" style="240" customWidth="1"/>
    <col min="8963" max="8963" width="32.42578125" style="240" customWidth="1"/>
    <col min="8964" max="8964" width="8" style="240" customWidth="1"/>
    <col min="8965" max="8968" width="11.42578125" style="240" customWidth="1"/>
    <col min="8969" max="8971" width="12.140625" style="240" customWidth="1"/>
    <col min="8972" max="8972" width="0" style="240" hidden="1" customWidth="1"/>
    <col min="8973" max="9216" width="8.5703125" style="240"/>
    <col min="9217" max="9217" width="4.85546875" style="240" customWidth="1"/>
    <col min="9218" max="9218" width="10.42578125" style="240" customWidth="1"/>
    <col min="9219" max="9219" width="32.42578125" style="240" customWidth="1"/>
    <col min="9220" max="9220" width="8" style="240" customWidth="1"/>
    <col min="9221" max="9224" width="11.42578125" style="240" customWidth="1"/>
    <col min="9225" max="9227" width="12.140625" style="240" customWidth="1"/>
    <col min="9228" max="9228" width="0" style="240" hidden="1" customWidth="1"/>
    <col min="9229" max="9472" width="8.5703125" style="240"/>
    <col min="9473" max="9473" width="4.85546875" style="240" customWidth="1"/>
    <col min="9474" max="9474" width="10.42578125" style="240" customWidth="1"/>
    <col min="9475" max="9475" width="32.42578125" style="240" customWidth="1"/>
    <col min="9476" max="9476" width="8" style="240" customWidth="1"/>
    <col min="9477" max="9480" width="11.42578125" style="240" customWidth="1"/>
    <col min="9481" max="9483" width="12.140625" style="240" customWidth="1"/>
    <col min="9484" max="9484" width="0" style="240" hidden="1" customWidth="1"/>
    <col min="9485" max="9728" width="8.5703125" style="240"/>
    <col min="9729" max="9729" width="4.85546875" style="240" customWidth="1"/>
    <col min="9730" max="9730" width="10.42578125" style="240" customWidth="1"/>
    <col min="9731" max="9731" width="32.42578125" style="240" customWidth="1"/>
    <col min="9732" max="9732" width="8" style="240" customWidth="1"/>
    <col min="9733" max="9736" width="11.42578125" style="240" customWidth="1"/>
    <col min="9737" max="9739" width="12.140625" style="240" customWidth="1"/>
    <col min="9740" max="9740" width="0" style="240" hidden="1" customWidth="1"/>
    <col min="9741" max="9984" width="8.5703125" style="240"/>
    <col min="9985" max="9985" width="4.85546875" style="240" customWidth="1"/>
    <col min="9986" max="9986" width="10.42578125" style="240" customWidth="1"/>
    <col min="9987" max="9987" width="32.42578125" style="240" customWidth="1"/>
    <col min="9988" max="9988" width="8" style="240" customWidth="1"/>
    <col min="9989" max="9992" width="11.42578125" style="240" customWidth="1"/>
    <col min="9993" max="9995" width="12.140625" style="240" customWidth="1"/>
    <col min="9996" max="9996" width="0" style="240" hidden="1" customWidth="1"/>
    <col min="9997" max="10240" width="8.5703125" style="240"/>
    <col min="10241" max="10241" width="4.85546875" style="240" customWidth="1"/>
    <col min="10242" max="10242" width="10.42578125" style="240" customWidth="1"/>
    <col min="10243" max="10243" width="32.42578125" style="240" customWidth="1"/>
    <col min="10244" max="10244" width="8" style="240" customWidth="1"/>
    <col min="10245" max="10248" width="11.42578125" style="240" customWidth="1"/>
    <col min="10249" max="10251" width="12.140625" style="240" customWidth="1"/>
    <col min="10252" max="10252" width="0" style="240" hidden="1" customWidth="1"/>
    <col min="10253" max="10496" width="8.5703125" style="240"/>
    <col min="10497" max="10497" width="4.85546875" style="240" customWidth="1"/>
    <col min="10498" max="10498" width="10.42578125" style="240" customWidth="1"/>
    <col min="10499" max="10499" width="32.42578125" style="240" customWidth="1"/>
    <col min="10500" max="10500" width="8" style="240" customWidth="1"/>
    <col min="10501" max="10504" width="11.42578125" style="240" customWidth="1"/>
    <col min="10505" max="10507" width="12.140625" style="240" customWidth="1"/>
    <col min="10508" max="10508" width="0" style="240" hidden="1" customWidth="1"/>
    <col min="10509" max="10752" width="8.5703125" style="240"/>
    <col min="10753" max="10753" width="4.85546875" style="240" customWidth="1"/>
    <col min="10754" max="10754" width="10.42578125" style="240" customWidth="1"/>
    <col min="10755" max="10755" width="32.42578125" style="240" customWidth="1"/>
    <col min="10756" max="10756" width="8" style="240" customWidth="1"/>
    <col min="10757" max="10760" width="11.42578125" style="240" customWidth="1"/>
    <col min="10761" max="10763" width="12.140625" style="240" customWidth="1"/>
    <col min="10764" max="10764" width="0" style="240" hidden="1" customWidth="1"/>
    <col min="10765" max="11008" width="8.5703125" style="240"/>
    <col min="11009" max="11009" width="4.85546875" style="240" customWidth="1"/>
    <col min="11010" max="11010" width="10.42578125" style="240" customWidth="1"/>
    <col min="11011" max="11011" width="32.42578125" style="240" customWidth="1"/>
    <col min="11012" max="11012" width="8" style="240" customWidth="1"/>
    <col min="11013" max="11016" width="11.42578125" style="240" customWidth="1"/>
    <col min="11017" max="11019" width="12.140625" style="240" customWidth="1"/>
    <col min="11020" max="11020" width="0" style="240" hidden="1" customWidth="1"/>
    <col min="11021" max="11264" width="8.5703125" style="240"/>
    <col min="11265" max="11265" width="4.85546875" style="240" customWidth="1"/>
    <col min="11266" max="11266" width="10.42578125" style="240" customWidth="1"/>
    <col min="11267" max="11267" width="32.42578125" style="240" customWidth="1"/>
    <col min="11268" max="11268" width="8" style="240" customWidth="1"/>
    <col min="11269" max="11272" width="11.42578125" style="240" customWidth="1"/>
    <col min="11273" max="11275" width="12.140625" style="240" customWidth="1"/>
    <col min="11276" max="11276" width="0" style="240" hidden="1" customWidth="1"/>
    <col min="11277" max="11520" width="8.5703125" style="240"/>
    <col min="11521" max="11521" width="4.85546875" style="240" customWidth="1"/>
    <col min="11522" max="11522" width="10.42578125" style="240" customWidth="1"/>
    <col min="11523" max="11523" width="32.42578125" style="240" customWidth="1"/>
    <col min="11524" max="11524" width="8" style="240" customWidth="1"/>
    <col min="11525" max="11528" width="11.42578125" style="240" customWidth="1"/>
    <col min="11529" max="11531" width="12.140625" style="240" customWidth="1"/>
    <col min="11532" max="11532" width="0" style="240" hidden="1" customWidth="1"/>
    <col min="11533" max="11776" width="8.5703125" style="240"/>
    <col min="11777" max="11777" width="4.85546875" style="240" customWidth="1"/>
    <col min="11778" max="11778" width="10.42578125" style="240" customWidth="1"/>
    <col min="11779" max="11779" width="32.42578125" style="240" customWidth="1"/>
    <col min="11780" max="11780" width="8" style="240" customWidth="1"/>
    <col min="11781" max="11784" width="11.42578125" style="240" customWidth="1"/>
    <col min="11785" max="11787" width="12.140625" style="240" customWidth="1"/>
    <col min="11788" max="11788" width="0" style="240" hidden="1" customWidth="1"/>
    <col min="11789" max="12032" width="8.5703125" style="240"/>
    <col min="12033" max="12033" width="4.85546875" style="240" customWidth="1"/>
    <col min="12034" max="12034" width="10.42578125" style="240" customWidth="1"/>
    <col min="12035" max="12035" width="32.42578125" style="240" customWidth="1"/>
    <col min="12036" max="12036" width="8" style="240" customWidth="1"/>
    <col min="12037" max="12040" width="11.42578125" style="240" customWidth="1"/>
    <col min="12041" max="12043" width="12.140625" style="240" customWidth="1"/>
    <col min="12044" max="12044" width="0" style="240" hidden="1" customWidth="1"/>
    <col min="12045" max="12288" width="8.5703125" style="240"/>
    <col min="12289" max="12289" width="4.85546875" style="240" customWidth="1"/>
    <col min="12290" max="12290" width="10.42578125" style="240" customWidth="1"/>
    <col min="12291" max="12291" width="32.42578125" style="240" customWidth="1"/>
    <col min="12292" max="12292" width="8" style="240" customWidth="1"/>
    <col min="12293" max="12296" width="11.42578125" style="240" customWidth="1"/>
    <col min="12297" max="12299" width="12.140625" style="240" customWidth="1"/>
    <col min="12300" max="12300" width="0" style="240" hidden="1" customWidth="1"/>
    <col min="12301" max="12544" width="8.5703125" style="240"/>
    <col min="12545" max="12545" width="4.85546875" style="240" customWidth="1"/>
    <col min="12546" max="12546" width="10.42578125" style="240" customWidth="1"/>
    <col min="12547" max="12547" width="32.42578125" style="240" customWidth="1"/>
    <col min="12548" max="12548" width="8" style="240" customWidth="1"/>
    <col min="12549" max="12552" width="11.42578125" style="240" customWidth="1"/>
    <col min="12553" max="12555" width="12.140625" style="240" customWidth="1"/>
    <col min="12556" max="12556" width="0" style="240" hidden="1" customWidth="1"/>
    <col min="12557" max="12800" width="8.5703125" style="240"/>
    <col min="12801" max="12801" width="4.85546875" style="240" customWidth="1"/>
    <col min="12802" max="12802" width="10.42578125" style="240" customWidth="1"/>
    <col min="12803" max="12803" width="32.42578125" style="240" customWidth="1"/>
    <col min="12804" max="12804" width="8" style="240" customWidth="1"/>
    <col min="12805" max="12808" width="11.42578125" style="240" customWidth="1"/>
    <col min="12809" max="12811" width="12.140625" style="240" customWidth="1"/>
    <col min="12812" max="12812" width="0" style="240" hidden="1" customWidth="1"/>
    <col min="12813" max="13056" width="8.5703125" style="240"/>
    <col min="13057" max="13057" width="4.85546875" style="240" customWidth="1"/>
    <col min="13058" max="13058" width="10.42578125" style="240" customWidth="1"/>
    <col min="13059" max="13059" width="32.42578125" style="240" customWidth="1"/>
    <col min="13060" max="13060" width="8" style="240" customWidth="1"/>
    <col min="13061" max="13064" width="11.42578125" style="240" customWidth="1"/>
    <col min="13065" max="13067" width="12.140625" style="240" customWidth="1"/>
    <col min="13068" max="13068" width="0" style="240" hidden="1" customWidth="1"/>
    <col min="13069" max="13312" width="8.5703125" style="240"/>
    <col min="13313" max="13313" width="4.85546875" style="240" customWidth="1"/>
    <col min="13314" max="13314" width="10.42578125" style="240" customWidth="1"/>
    <col min="13315" max="13315" width="32.42578125" style="240" customWidth="1"/>
    <col min="13316" max="13316" width="8" style="240" customWidth="1"/>
    <col min="13317" max="13320" width="11.42578125" style="240" customWidth="1"/>
    <col min="13321" max="13323" width="12.140625" style="240" customWidth="1"/>
    <col min="13324" max="13324" width="0" style="240" hidden="1" customWidth="1"/>
    <col min="13325" max="13568" width="8.5703125" style="240"/>
    <col min="13569" max="13569" width="4.85546875" style="240" customWidth="1"/>
    <col min="13570" max="13570" width="10.42578125" style="240" customWidth="1"/>
    <col min="13571" max="13571" width="32.42578125" style="240" customWidth="1"/>
    <col min="13572" max="13572" width="8" style="240" customWidth="1"/>
    <col min="13573" max="13576" width="11.42578125" style="240" customWidth="1"/>
    <col min="13577" max="13579" width="12.140625" style="240" customWidth="1"/>
    <col min="13580" max="13580" width="0" style="240" hidden="1" customWidth="1"/>
    <col min="13581" max="13824" width="8.5703125" style="240"/>
    <col min="13825" max="13825" width="4.85546875" style="240" customWidth="1"/>
    <col min="13826" max="13826" width="10.42578125" style="240" customWidth="1"/>
    <col min="13827" max="13827" width="32.42578125" style="240" customWidth="1"/>
    <col min="13828" max="13828" width="8" style="240" customWidth="1"/>
    <col min="13829" max="13832" width="11.42578125" style="240" customWidth="1"/>
    <col min="13833" max="13835" width="12.140625" style="240" customWidth="1"/>
    <col min="13836" max="13836" width="0" style="240" hidden="1" customWidth="1"/>
    <col min="13837" max="14080" width="8.5703125" style="240"/>
    <col min="14081" max="14081" width="4.85546875" style="240" customWidth="1"/>
    <col min="14082" max="14082" width="10.42578125" style="240" customWidth="1"/>
    <col min="14083" max="14083" width="32.42578125" style="240" customWidth="1"/>
    <col min="14084" max="14084" width="8" style="240" customWidth="1"/>
    <col min="14085" max="14088" width="11.42578125" style="240" customWidth="1"/>
    <col min="14089" max="14091" width="12.140625" style="240" customWidth="1"/>
    <col min="14092" max="14092" width="0" style="240" hidden="1" customWidth="1"/>
    <col min="14093" max="14336" width="8.5703125" style="240"/>
    <col min="14337" max="14337" width="4.85546875" style="240" customWidth="1"/>
    <col min="14338" max="14338" width="10.42578125" style="240" customWidth="1"/>
    <col min="14339" max="14339" width="32.42578125" style="240" customWidth="1"/>
    <col min="14340" max="14340" width="8" style="240" customWidth="1"/>
    <col min="14341" max="14344" width="11.42578125" style="240" customWidth="1"/>
    <col min="14345" max="14347" width="12.140625" style="240" customWidth="1"/>
    <col min="14348" max="14348" width="0" style="240" hidden="1" customWidth="1"/>
    <col min="14349" max="14592" width="8.5703125" style="240"/>
    <col min="14593" max="14593" width="4.85546875" style="240" customWidth="1"/>
    <col min="14594" max="14594" width="10.42578125" style="240" customWidth="1"/>
    <col min="14595" max="14595" width="32.42578125" style="240" customWidth="1"/>
    <col min="14596" max="14596" width="8" style="240" customWidth="1"/>
    <col min="14597" max="14600" width="11.42578125" style="240" customWidth="1"/>
    <col min="14601" max="14603" width="12.140625" style="240" customWidth="1"/>
    <col min="14604" max="14604" width="0" style="240" hidden="1" customWidth="1"/>
    <col min="14605" max="14848" width="8.5703125" style="240"/>
    <col min="14849" max="14849" width="4.85546875" style="240" customWidth="1"/>
    <col min="14850" max="14850" width="10.42578125" style="240" customWidth="1"/>
    <col min="14851" max="14851" width="32.42578125" style="240" customWidth="1"/>
    <col min="14852" max="14852" width="8" style="240" customWidth="1"/>
    <col min="14853" max="14856" width="11.42578125" style="240" customWidth="1"/>
    <col min="14857" max="14859" width="12.140625" style="240" customWidth="1"/>
    <col min="14860" max="14860" width="0" style="240" hidden="1" customWidth="1"/>
    <col min="14861" max="15104" width="8.5703125" style="240"/>
    <col min="15105" max="15105" width="4.85546875" style="240" customWidth="1"/>
    <col min="15106" max="15106" width="10.42578125" style="240" customWidth="1"/>
    <col min="15107" max="15107" width="32.42578125" style="240" customWidth="1"/>
    <col min="15108" max="15108" width="8" style="240" customWidth="1"/>
    <col min="15109" max="15112" width="11.42578125" style="240" customWidth="1"/>
    <col min="15113" max="15115" width="12.140625" style="240" customWidth="1"/>
    <col min="15116" max="15116" width="0" style="240" hidden="1" customWidth="1"/>
    <col min="15117" max="15360" width="8.5703125" style="240"/>
    <col min="15361" max="15361" width="4.85546875" style="240" customWidth="1"/>
    <col min="15362" max="15362" width="10.42578125" style="240" customWidth="1"/>
    <col min="15363" max="15363" width="32.42578125" style="240" customWidth="1"/>
    <col min="15364" max="15364" width="8" style="240" customWidth="1"/>
    <col min="15365" max="15368" width="11.42578125" style="240" customWidth="1"/>
    <col min="15369" max="15371" width="12.140625" style="240" customWidth="1"/>
    <col min="15372" max="15372" width="0" style="240" hidden="1" customWidth="1"/>
    <col min="15373" max="15616" width="8.5703125" style="240"/>
    <col min="15617" max="15617" width="4.85546875" style="240" customWidth="1"/>
    <col min="15618" max="15618" width="10.42578125" style="240" customWidth="1"/>
    <col min="15619" max="15619" width="32.42578125" style="240" customWidth="1"/>
    <col min="15620" max="15620" width="8" style="240" customWidth="1"/>
    <col min="15621" max="15624" width="11.42578125" style="240" customWidth="1"/>
    <col min="15625" max="15627" width="12.140625" style="240" customWidth="1"/>
    <col min="15628" max="15628" width="0" style="240" hidden="1" customWidth="1"/>
    <col min="15629" max="15872" width="8.5703125" style="240"/>
    <col min="15873" max="15873" width="4.85546875" style="240" customWidth="1"/>
    <col min="15874" max="15874" width="10.42578125" style="240" customWidth="1"/>
    <col min="15875" max="15875" width="32.42578125" style="240" customWidth="1"/>
    <col min="15876" max="15876" width="8" style="240" customWidth="1"/>
    <col min="15877" max="15880" width="11.42578125" style="240" customWidth="1"/>
    <col min="15881" max="15883" width="12.140625" style="240" customWidth="1"/>
    <col min="15884" max="15884" width="0" style="240" hidden="1" customWidth="1"/>
    <col min="15885" max="16128" width="8.5703125" style="240"/>
    <col min="16129" max="16129" width="4.85546875" style="240" customWidth="1"/>
    <col min="16130" max="16130" width="10.42578125" style="240" customWidth="1"/>
    <col min="16131" max="16131" width="32.42578125" style="240" customWidth="1"/>
    <col min="16132" max="16132" width="8" style="240" customWidth="1"/>
    <col min="16133" max="16136" width="11.42578125" style="240" customWidth="1"/>
    <col min="16137" max="16139" width="12.140625" style="240" customWidth="1"/>
    <col min="16140" max="16140" width="0" style="240" hidden="1" customWidth="1"/>
    <col min="16141" max="16384" width="8.5703125" style="240"/>
  </cols>
  <sheetData>
    <row r="1" spans="1:12" ht="18.600000000000001" x14ac:dyDescent="0.3">
      <c r="A1" s="389"/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</row>
    <row r="2" spans="1:12" ht="18.600000000000001" x14ac:dyDescent="0.3">
      <c r="A2" s="389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</row>
    <row r="3" spans="1:12" ht="18.600000000000001" x14ac:dyDescent="0.3">
      <c r="A3" s="389"/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</row>
    <row r="4" spans="1:12" ht="16.5" customHeight="1" x14ac:dyDescent="0.3">
      <c r="A4" s="391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</row>
    <row r="5" spans="1:12" ht="16.5" customHeight="1" x14ac:dyDescent="0.3">
      <c r="A5" s="389"/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</row>
    <row r="6" spans="1:12" ht="13.9" x14ac:dyDescent="0.3">
      <c r="A6" s="396"/>
      <c r="B6" s="396"/>
      <c r="C6" s="396"/>
      <c r="D6" s="396"/>
      <c r="E6" s="396"/>
      <c r="F6" s="396"/>
      <c r="G6" s="396"/>
      <c r="H6" s="396"/>
      <c r="I6" s="396"/>
      <c r="J6" s="396"/>
      <c r="K6" s="396"/>
      <c r="L6" s="396"/>
    </row>
    <row r="7" spans="1:12" ht="13.9" hidden="1" x14ac:dyDescent="0.3">
      <c r="A7" s="241"/>
    </row>
    <row r="8" spans="1:12" ht="13.9" x14ac:dyDescent="0.3">
      <c r="A8" s="241"/>
      <c r="K8" s="397"/>
      <c r="L8" s="397"/>
    </row>
    <row r="9" spans="1:12" ht="18.75" customHeight="1" x14ac:dyDescent="0.25">
      <c r="A9" s="392"/>
      <c r="B9" s="387"/>
      <c r="C9" s="387"/>
      <c r="D9" s="387"/>
      <c r="E9" s="387"/>
      <c r="F9" s="394"/>
      <c r="G9" s="394"/>
      <c r="H9" s="395"/>
      <c r="I9" s="394"/>
      <c r="J9" s="394"/>
      <c r="K9" s="395"/>
      <c r="L9" s="387"/>
    </row>
    <row r="10" spans="1:12" ht="18.75" customHeight="1" x14ac:dyDescent="0.25">
      <c r="A10" s="393"/>
      <c r="B10" s="388"/>
      <c r="C10" s="388"/>
      <c r="D10" s="388"/>
      <c r="E10" s="388"/>
      <c r="F10" s="242"/>
      <c r="G10" s="242"/>
      <c r="H10" s="242"/>
      <c r="I10" s="242"/>
      <c r="J10" s="242"/>
      <c r="K10" s="242"/>
      <c r="L10" s="388"/>
    </row>
    <row r="11" spans="1:12" ht="13.9" x14ac:dyDescent="0.3">
      <c r="A11" s="243"/>
      <c r="B11" s="244"/>
      <c r="C11" s="245"/>
      <c r="D11" s="244"/>
      <c r="E11" s="246"/>
      <c r="F11" s="247"/>
      <c r="G11" s="247"/>
      <c r="H11" s="247"/>
      <c r="I11" s="247"/>
      <c r="J11" s="247"/>
      <c r="K11" s="247"/>
      <c r="L11" s="247"/>
    </row>
    <row r="12" spans="1:12" ht="13.9" x14ac:dyDescent="0.3">
      <c r="A12" s="248"/>
      <c r="B12" s="249"/>
      <c r="C12" s="250"/>
      <c r="D12" s="249"/>
      <c r="E12" s="251"/>
      <c r="F12" s="247"/>
      <c r="G12" s="247"/>
      <c r="H12" s="247"/>
      <c r="I12" s="247"/>
      <c r="J12" s="247"/>
      <c r="K12" s="247"/>
      <c r="L12" s="247"/>
    </row>
    <row r="13" spans="1:12" ht="13.9" x14ac:dyDescent="0.3">
      <c r="A13" s="248"/>
      <c r="B13" s="249"/>
      <c r="C13" s="250"/>
      <c r="D13" s="249"/>
      <c r="E13" s="251"/>
      <c r="F13" s="247"/>
      <c r="G13" s="247"/>
      <c r="H13" s="247"/>
      <c r="I13" s="247"/>
      <c r="J13" s="247"/>
      <c r="K13" s="247"/>
      <c r="L13" s="247"/>
    </row>
    <row r="14" spans="1:12" ht="13.9" x14ac:dyDescent="0.3">
      <c r="A14" s="248"/>
      <c r="B14" s="249"/>
      <c r="C14" s="250"/>
      <c r="D14" s="249"/>
      <c r="E14" s="251"/>
      <c r="F14" s="247"/>
      <c r="G14" s="247"/>
      <c r="H14" s="247"/>
      <c r="I14" s="247"/>
      <c r="J14" s="247"/>
      <c r="K14" s="247"/>
      <c r="L14" s="247"/>
    </row>
    <row r="15" spans="1:12" ht="13.9" x14ac:dyDescent="0.3">
      <c r="A15" s="248"/>
      <c r="B15" s="249"/>
      <c r="C15" s="250"/>
      <c r="D15" s="249"/>
      <c r="E15" s="251"/>
      <c r="F15" s="247"/>
      <c r="G15" s="247"/>
      <c r="H15" s="247"/>
      <c r="I15" s="247"/>
      <c r="J15" s="247"/>
      <c r="K15" s="247"/>
      <c r="L15" s="247"/>
    </row>
    <row r="16" spans="1:12" ht="13.9" x14ac:dyDescent="0.3">
      <c r="A16" s="248"/>
      <c r="B16" s="249"/>
      <c r="C16" s="250"/>
      <c r="D16" s="249"/>
      <c r="E16" s="251"/>
      <c r="F16" s="247"/>
      <c r="G16" s="247"/>
      <c r="H16" s="247"/>
      <c r="I16" s="247"/>
      <c r="J16" s="247"/>
      <c r="K16" s="247"/>
      <c r="L16" s="247"/>
    </row>
    <row r="17" spans="1:12" ht="13.9" x14ac:dyDescent="0.3">
      <c r="A17" s="248"/>
      <c r="B17" s="249"/>
      <c r="C17" s="250"/>
      <c r="D17" s="249"/>
      <c r="E17" s="251"/>
      <c r="F17" s="247"/>
      <c r="G17" s="247"/>
      <c r="H17" s="247"/>
      <c r="I17" s="247"/>
      <c r="J17" s="247"/>
      <c r="K17" s="247"/>
      <c r="L17" s="247"/>
    </row>
    <row r="18" spans="1:12" ht="13.9" x14ac:dyDescent="0.3">
      <c r="A18" s="248"/>
      <c r="B18" s="249"/>
      <c r="C18" s="250"/>
      <c r="D18" s="249"/>
      <c r="E18" s="251"/>
      <c r="F18" s="247"/>
      <c r="G18" s="247"/>
      <c r="H18" s="247"/>
      <c r="I18" s="247"/>
      <c r="J18" s="247"/>
      <c r="K18" s="247"/>
      <c r="L18" s="247"/>
    </row>
    <row r="19" spans="1:12" ht="13.9" x14ac:dyDescent="0.3">
      <c r="A19" s="248"/>
      <c r="B19" s="249"/>
      <c r="C19" s="250"/>
      <c r="D19" s="249"/>
      <c r="E19" s="251"/>
      <c r="F19" s="247"/>
      <c r="G19" s="247"/>
      <c r="H19" s="247"/>
      <c r="I19" s="247"/>
      <c r="J19" s="247"/>
      <c r="K19" s="247"/>
      <c r="L19" s="247"/>
    </row>
    <row r="20" spans="1:12" ht="13.9" hidden="1" x14ac:dyDescent="0.3">
      <c r="A20" s="248"/>
      <c r="B20" s="249"/>
      <c r="C20" s="244"/>
      <c r="D20" s="249"/>
      <c r="E20" s="251"/>
      <c r="F20" s="247"/>
      <c r="G20" s="247"/>
      <c r="H20" s="247"/>
      <c r="I20" s="247"/>
      <c r="J20" s="247"/>
      <c r="K20" s="247"/>
      <c r="L20" s="247"/>
    </row>
    <row r="21" spans="1:12" ht="13.9" x14ac:dyDescent="0.3">
      <c r="A21" s="243"/>
      <c r="B21" s="244"/>
      <c r="C21" s="245"/>
      <c r="D21" s="244"/>
      <c r="E21" s="246"/>
      <c r="F21" s="247"/>
      <c r="G21" s="247"/>
      <c r="H21" s="247"/>
      <c r="I21" s="247"/>
      <c r="J21" s="247"/>
      <c r="K21" s="247"/>
      <c r="L21" s="247"/>
    </row>
    <row r="22" spans="1:12" ht="13.9" x14ac:dyDescent="0.3">
      <c r="A22" s="248"/>
      <c r="B22" s="249"/>
      <c r="C22" s="250"/>
      <c r="D22" s="249"/>
      <c r="E22" s="251"/>
      <c r="F22" s="247"/>
      <c r="G22" s="247"/>
      <c r="H22" s="247"/>
      <c r="I22" s="247"/>
      <c r="J22" s="247"/>
      <c r="K22" s="247"/>
      <c r="L22" s="247"/>
    </row>
    <row r="23" spans="1:12" ht="13.9" hidden="1" x14ac:dyDescent="0.3">
      <c r="A23" s="248"/>
      <c r="B23" s="249"/>
      <c r="C23" s="244"/>
      <c r="D23" s="249"/>
      <c r="E23" s="251"/>
      <c r="F23" s="247"/>
      <c r="G23" s="247"/>
      <c r="H23" s="247"/>
      <c r="I23" s="247"/>
      <c r="J23" s="247"/>
      <c r="K23" s="247"/>
      <c r="L23" s="247"/>
    </row>
    <row r="24" spans="1:12" ht="13.9" x14ac:dyDescent="0.3">
      <c r="A24" s="243"/>
      <c r="B24" s="244"/>
      <c r="C24" s="245"/>
      <c r="D24" s="244"/>
      <c r="E24" s="246"/>
      <c r="F24" s="247"/>
      <c r="G24" s="247"/>
      <c r="H24" s="247"/>
      <c r="I24" s="247"/>
      <c r="J24" s="247"/>
      <c r="K24" s="247"/>
      <c r="L24" s="247"/>
    </row>
    <row r="25" spans="1:12" ht="13.9" x14ac:dyDescent="0.3">
      <c r="A25" s="248"/>
      <c r="B25" s="249"/>
      <c r="C25" s="250"/>
      <c r="D25" s="249"/>
      <c r="E25" s="251"/>
      <c r="F25" s="247"/>
      <c r="G25" s="247"/>
      <c r="H25" s="247"/>
      <c r="I25" s="247"/>
      <c r="J25" s="247"/>
      <c r="K25" s="247"/>
      <c r="L25" s="247"/>
    </row>
    <row r="26" spans="1:12" ht="13.9" x14ac:dyDescent="0.3">
      <c r="A26" s="248"/>
      <c r="B26" s="249"/>
      <c r="C26" s="250"/>
      <c r="D26" s="249"/>
      <c r="E26" s="251"/>
      <c r="F26" s="247"/>
      <c r="G26" s="247"/>
      <c r="H26" s="247"/>
      <c r="I26" s="247"/>
      <c r="J26" s="247"/>
      <c r="K26" s="247"/>
      <c r="L26" s="247"/>
    </row>
    <row r="27" spans="1:12" ht="13.9" x14ac:dyDescent="0.3">
      <c r="A27" s="248"/>
      <c r="B27" s="249"/>
      <c r="C27" s="250"/>
      <c r="D27" s="249"/>
      <c r="E27" s="251"/>
      <c r="F27" s="247"/>
      <c r="G27" s="247"/>
      <c r="H27" s="247"/>
      <c r="I27" s="247"/>
      <c r="J27" s="247"/>
      <c r="K27" s="247"/>
      <c r="L27" s="247"/>
    </row>
    <row r="28" spans="1:12" ht="13.9" hidden="1" x14ac:dyDescent="0.3">
      <c r="A28" s="248"/>
      <c r="B28" s="249"/>
      <c r="C28" s="244"/>
      <c r="D28" s="249"/>
      <c r="E28" s="251"/>
      <c r="F28" s="247"/>
      <c r="G28" s="247"/>
      <c r="H28" s="247"/>
      <c r="I28" s="247"/>
      <c r="J28" s="247"/>
      <c r="K28" s="247"/>
      <c r="L28" s="247"/>
    </row>
    <row r="29" spans="1:12" ht="13.9" x14ac:dyDescent="0.3">
      <c r="A29" s="243"/>
      <c r="B29" s="244"/>
      <c r="C29" s="245"/>
      <c r="D29" s="244"/>
      <c r="E29" s="246"/>
      <c r="F29" s="247"/>
      <c r="G29" s="247"/>
      <c r="H29" s="247"/>
      <c r="I29" s="247"/>
      <c r="J29" s="247"/>
      <c r="K29" s="247"/>
      <c r="L29" s="247"/>
    </row>
    <row r="30" spans="1:12" ht="13.9" x14ac:dyDescent="0.3">
      <c r="A30" s="248"/>
      <c r="B30" s="249"/>
      <c r="C30" s="250"/>
      <c r="D30" s="249"/>
      <c r="E30" s="251"/>
      <c r="F30" s="247"/>
      <c r="G30" s="247"/>
      <c r="H30" s="247"/>
      <c r="I30" s="247"/>
      <c r="J30" s="247"/>
      <c r="K30" s="247"/>
      <c r="L30" s="247"/>
    </row>
    <row r="31" spans="1:12" ht="13.9" x14ac:dyDescent="0.3">
      <c r="A31" s="248"/>
      <c r="B31" s="249"/>
      <c r="C31" s="250"/>
      <c r="D31" s="249"/>
      <c r="E31" s="251"/>
      <c r="F31" s="247"/>
      <c r="G31" s="247"/>
      <c r="H31" s="247"/>
      <c r="I31" s="247"/>
      <c r="J31" s="247"/>
      <c r="K31" s="247"/>
      <c r="L31" s="247"/>
    </row>
    <row r="32" spans="1:12" ht="13.9" x14ac:dyDescent="0.3">
      <c r="A32" s="248"/>
      <c r="B32" s="249"/>
      <c r="C32" s="250"/>
      <c r="D32" s="249"/>
      <c r="E32" s="251"/>
      <c r="F32" s="247"/>
      <c r="G32" s="247"/>
      <c r="H32" s="247"/>
      <c r="I32" s="247"/>
      <c r="J32" s="247"/>
      <c r="K32" s="247"/>
      <c r="L32" s="247"/>
    </row>
    <row r="33" spans="1:12" ht="13.9" x14ac:dyDescent="0.3">
      <c r="A33" s="248"/>
      <c r="B33" s="249"/>
      <c r="C33" s="250"/>
      <c r="D33" s="249"/>
      <c r="E33" s="251"/>
      <c r="F33" s="247"/>
      <c r="G33" s="247"/>
      <c r="H33" s="247"/>
      <c r="I33" s="247"/>
      <c r="J33" s="247"/>
      <c r="K33" s="247"/>
      <c r="L33" s="247"/>
    </row>
    <row r="34" spans="1:12" ht="13.9" x14ac:dyDescent="0.3">
      <c r="A34" s="248"/>
      <c r="B34" s="249"/>
      <c r="C34" s="250"/>
      <c r="D34" s="249"/>
      <c r="E34" s="251"/>
      <c r="F34" s="247"/>
      <c r="G34" s="247"/>
      <c r="H34" s="247"/>
      <c r="I34" s="247"/>
      <c r="J34" s="247"/>
      <c r="K34" s="247"/>
      <c r="L34" s="247"/>
    </row>
    <row r="35" spans="1:12" ht="13.9" x14ac:dyDescent="0.3">
      <c r="A35" s="248"/>
      <c r="B35" s="249"/>
      <c r="C35" s="250"/>
      <c r="D35" s="249"/>
      <c r="E35" s="251"/>
      <c r="F35" s="247"/>
      <c r="G35" s="247"/>
      <c r="H35" s="247"/>
      <c r="I35" s="247"/>
      <c r="J35" s="247"/>
      <c r="K35" s="247"/>
      <c r="L35" s="247"/>
    </row>
    <row r="36" spans="1:12" ht="13.9" hidden="1" x14ac:dyDescent="0.3">
      <c r="A36" s="248"/>
      <c r="B36" s="249"/>
      <c r="C36" s="244"/>
      <c r="D36" s="249"/>
      <c r="E36" s="251"/>
      <c r="F36" s="247"/>
      <c r="G36" s="247"/>
      <c r="H36" s="247"/>
      <c r="I36" s="247"/>
      <c r="J36" s="247"/>
      <c r="K36" s="247"/>
      <c r="L36" s="247"/>
    </row>
    <row r="37" spans="1:12" ht="13.9" x14ac:dyDescent="0.3">
      <c r="A37" s="248"/>
      <c r="B37" s="249"/>
      <c r="C37" s="252"/>
      <c r="D37" s="252"/>
      <c r="E37" s="253"/>
      <c r="F37" s="254"/>
      <c r="G37" s="254"/>
      <c r="H37" s="254"/>
      <c r="I37" s="255"/>
      <c r="J37" s="255"/>
      <c r="K37" s="255"/>
      <c r="L37" s="255"/>
    </row>
    <row r="38" spans="1:12" ht="13.9" x14ac:dyDescent="0.3">
      <c r="A38" s="256"/>
      <c r="B38" s="257"/>
      <c r="C38" s="257"/>
      <c r="D38" s="257"/>
      <c r="E38" s="258"/>
      <c r="F38" s="259"/>
      <c r="G38" s="259"/>
      <c r="H38" s="259"/>
      <c r="I38" s="260"/>
      <c r="J38" s="260"/>
      <c r="K38" s="260"/>
      <c r="L38" s="260"/>
    </row>
  </sheetData>
  <mergeCells count="15">
    <mergeCell ref="L9:L10"/>
    <mergeCell ref="A1:L1"/>
    <mergeCell ref="A2:L2"/>
    <mergeCell ref="A4:L4"/>
    <mergeCell ref="A9:A10"/>
    <mergeCell ref="B9:B10"/>
    <mergeCell ref="C9:C10"/>
    <mergeCell ref="D9:D10"/>
    <mergeCell ref="E9:E10"/>
    <mergeCell ref="F9:H9"/>
    <mergeCell ref="I9:K9"/>
    <mergeCell ref="A3:L3"/>
    <mergeCell ref="A5:L5"/>
    <mergeCell ref="A6:L6"/>
    <mergeCell ref="K8:L8"/>
  </mergeCells>
  <pageMargins left="1.1875" right="0" top="0.80208333333333337" bottom="0.80208333333333337" header="0.40625" footer="0.40625"/>
  <pageSetup scale="80" fitToHeight="0" orientation="landscape" blackAndWhite="1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"/>
  <sheetViews>
    <sheetView view="pageBreakPreview" zoomScaleNormal="100" zoomScaleSheetLayoutView="100" workbookViewId="0">
      <pane ySplit="6" topLeftCell="A7" activePane="bottomLeft" state="frozen"/>
      <selection pane="bottomLeft" activeCell="E25" sqref="E25:E30"/>
    </sheetView>
  </sheetViews>
  <sheetFormatPr defaultColWidth="8.5703125" defaultRowHeight="15" x14ac:dyDescent="0.25"/>
  <cols>
    <col min="1" max="1" width="5.5703125" style="184" customWidth="1"/>
    <col min="2" max="2" width="10.42578125" style="184" customWidth="1"/>
    <col min="3" max="3" width="33" style="184" customWidth="1"/>
    <col min="4" max="4" width="8" style="184" customWidth="1"/>
    <col min="5" max="5" width="8.42578125" style="184" customWidth="1"/>
    <col min="6" max="6" width="8.140625" style="184" customWidth="1"/>
    <col min="7" max="7" width="9.140625" style="184" customWidth="1"/>
    <col min="8" max="8" width="8.28515625" style="184" customWidth="1"/>
    <col min="9" max="9" width="8.85546875" style="184" customWidth="1"/>
    <col min="10" max="10" width="10.5703125" style="184" customWidth="1"/>
    <col min="11" max="11" width="9.28515625" style="184" customWidth="1"/>
    <col min="12" max="12" width="12.140625" style="184" hidden="1" customWidth="1"/>
    <col min="13" max="13" width="13.42578125" style="184" customWidth="1"/>
    <col min="14" max="256" width="8.5703125" style="184"/>
    <col min="257" max="257" width="5.5703125" style="184" customWidth="1"/>
    <col min="258" max="258" width="10.42578125" style="184" customWidth="1"/>
    <col min="259" max="259" width="33" style="184" customWidth="1"/>
    <col min="260" max="260" width="8" style="184" customWidth="1"/>
    <col min="261" max="261" width="8.42578125" style="184" customWidth="1"/>
    <col min="262" max="262" width="8.140625" style="184" customWidth="1"/>
    <col min="263" max="263" width="9.140625" style="184" customWidth="1"/>
    <col min="264" max="264" width="8.28515625" style="184" customWidth="1"/>
    <col min="265" max="265" width="8.85546875" style="184" customWidth="1"/>
    <col min="266" max="266" width="10.5703125" style="184" customWidth="1"/>
    <col min="267" max="267" width="9.28515625" style="184" customWidth="1"/>
    <col min="268" max="268" width="0" style="184" hidden="1" customWidth="1"/>
    <col min="269" max="269" width="13.42578125" style="184" customWidth="1"/>
    <col min="270" max="512" width="8.5703125" style="184"/>
    <col min="513" max="513" width="5.5703125" style="184" customWidth="1"/>
    <col min="514" max="514" width="10.42578125" style="184" customWidth="1"/>
    <col min="515" max="515" width="33" style="184" customWidth="1"/>
    <col min="516" max="516" width="8" style="184" customWidth="1"/>
    <col min="517" max="517" width="8.42578125" style="184" customWidth="1"/>
    <col min="518" max="518" width="8.140625" style="184" customWidth="1"/>
    <col min="519" max="519" width="9.140625" style="184" customWidth="1"/>
    <col min="520" max="520" width="8.28515625" style="184" customWidth="1"/>
    <col min="521" max="521" width="8.85546875" style="184" customWidth="1"/>
    <col min="522" max="522" width="10.5703125" style="184" customWidth="1"/>
    <col min="523" max="523" width="9.28515625" style="184" customWidth="1"/>
    <col min="524" max="524" width="0" style="184" hidden="1" customWidth="1"/>
    <col min="525" max="525" width="13.42578125" style="184" customWidth="1"/>
    <col min="526" max="768" width="8.5703125" style="184"/>
    <col min="769" max="769" width="5.5703125" style="184" customWidth="1"/>
    <col min="770" max="770" width="10.42578125" style="184" customWidth="1"/>
    <col min="771" max="771" width="33" style="184" customWidth="1"/>
    <col min="772" max="772" width="8" style="184" customWidth="1"/>
    <col min="773" max="773" width="8.42578125" style="184" customWidth="1"/>
    <col min="774" max="774" width="8.140625" style="184" customWidth="1"/>
    <col min="775" max="775" width="9.140625" style="184" customWidth="1"/>
    <col min="776" max="776" width="8.28515625" style="184" customWidth="1"/>
    <col min="777" max="777" width="8.85546875" style="184" customWidth="1"/>
    <col min="778" max="778" width="10.5703125" style="184" customWidth="1"/>
    <col min="779" max="779" width="9.28515625" style="184" customWidth="1"/>
    <col min="780" max="780" width="0" style="184" hidden="1" customWidth="1"/>
    <col min="781" max="781" width="13.42578125" style="184" customWidth="1"/>
    <col min="782" max="1024" width="8.5703125" style="184"/>
    <col min="1025" max="1025" width="5.5703125" style="184" customWidth="1"/>
    <col min="1026" max="1026" width="10.42578125" style="184" customWidth="1"/>
    <col min="1027" max="1027" width="33" style="184" customWidth="1"/>
    <col min="1028" max="1028" width="8" style="184" customWidth="1"/>
    <col min="1029" max="1029" width="8.42578125" style="184" customWidth="1"/>
    <col min="1030" max="1030" width="8.140625" style="184" customWidth="1"/>
    <col min="1031" max="1031" width="9.140625" style="184" customWidth="1"/>
    <col min="1032" max="1032" width="8.28515625" style="184" customWidth="1"/>
    <col min="1033" max="1033" width="8.85546875" style="184" customWidth="1"/>
    <col min="1034" max="1034" width="10.5703125" style="184" customWidth="1"/>
    <col min="1035" max="1035" width="9.28515625" style="184" customWidth="1"/>
    <col min="1036" max="1036" width="0" style="184" hidden="1" customWidth="1"/>
    <col min="1037" max="1037" width="13.42578125" style="184" customWidth="1"/>
    <col min="1038" max="1280" width="8.5703125" style="184"/>
    <col min="1281" max="1281" width="5.5703125" style="184" customWidth="1"/>
    <col min="1282" max="1282" width="10.42578125" style="184" customWidth="1"/>
    <col min="1283" max="1283" width="33" style="184" customWidth="1"/>
    <col min="1284" max="1284" width="8" style="184" customWidth="1"/>
    <col min="1285" max="1285" width="8.42578125" style="184" customWidth="1"/>
    <col min="1286" max="1286" width="8.140625" style="184" customWidth="1"/>
    <col min="1287" max="1287" width="9.140625" style="184" customWidth="1"/>
    <col min="1288" max="1288" width="8.28515625" style="184" customWidth="1"/>
    <col min="1289" max="1289" width="8.85546875" style="184" customWidth="1"/>
    <col min="1290" max="1290" width="10.5703125" style="184" customWidth="1"/>
    <col min="1291" max="1291" width="9.28515625" style="184" customWidth="1"/>
    <col min="1292" max="1292" width="0" style="184" hidden="1" customWidth="1"/>
    <col min="1293" max="1293" width="13.42578125" style="184" customWidth="1"/>
    <col min="1294" max="1536" width="8.5703125" style="184"/>
    <col min="1537" max="1537" width="5.5703125" style="184" customWidth="1"/>
    <col min="1538" max="1538" width="10.42578125" style="184" customWidth="1"/>
    <col min="1539" max="1539" width="33" style="184" customWidth="1"/>
    <col min="1540" max="1540" width="8" style="184" customWidth="1"/>
    <col min="1541" max="1541" width="8.42578125" style="184" customWidth="1"/>
    <col min="1542" max="1542" width="8.140625" style="184" customWidth="1"/>
    <col min="1543" max="1543" width="9.140625" style="184" customWidth="1"/>
    <col min="1544" max="1544" width="8.28515625" style="184" customWidth="1"/>
    <col min="1545" max="1545" width="8.85546875" style="184" customWidth="1"/>
    <col min="1546" max="1546" width="10.5703125" style="184" customWidth="1"/>
    <col min="1547" max="1547" width="9.28515625" style="184" customWidth="1"/>
    <col min="1548" max="1548" width="0" style="184" hidden="1" customWidth="1"/>
    <col min="1549" max="1549" width="13.42578125" style="184" customWidth="1"/>
    <col min="1550" max="1792" width="8.5703125" style="184"/>
    <col min="1793" max="1793" width="5.5703125" style="184" customWidth="1"/>
    <col min="1794" max="1794" width="10.42578125" style="184" customWidth="1"/>
    <col min="1795" max="1795" width="33" style="184" customWidth="1"/>
    <col min="1796" max="1796" width="8" style="184" customWidth="1"/>
    <col min="1797" max="1797" width="8.42578125" style="184" customWidth="1"/>
    <col min="1798" max="1798" width="8.140625" style="184" customWidth="1"/>
    <col min="1799" max="1799" width="9.140625" style="184" customWidth="1"/>
    <col min="1800" max="1800" width="8.28515625" style="184" customWidth="1"/>
    <col min="1801" max="1801" width="8.85546875" style="184" customWidth="1"/>
    <col min="1802" max="1802" width="10.5703125" style="184" customWidth="1"/>
    <col min="1803" max="1803" width="9.28515625" style="184" customWidth="1"/>
    <col min="1804" max="1804" width="0" style="184" hidden="1" customWidth="1"/>
    <col min="1805" max="1805" width="13.42578125" style="184" customWidth="1"/>
    <col min="1806" max="2048" width="8.5703125" style="184"/>
    <col min="2049" max="2049" width="5.5703125" style="184" customWidth="1"/>
    <col min="2050" max="2050" width="10.42578125" style="184" customWidth="1"/>
    <col min="2051" max="2051" width="33" style="184" customWidth="1"/>
    <col min="2052" max="2052" width="8" style="184" customWidth="1"/>
    <col min="2053" max="2053" width="8.42578125" style="184" customWidth="1"/>
    <col min="2054" max="2054" width="8.140625" style="184" customWidth="1"/>
    <col min="2055" max="2055" width="9.140625" style="184" customWidth="1"/>
    <col min="2056" max="2056" width="8.28515625" style="184" customWidth="1"/>
    <col min="2057" max="2057" width="8.85546875" style="184" customWidth="1"/>
    <col min="2058" max="2058" width="10.5703125" style="184" customWidth="1"/>
    <col min="2059" max="2059" width="9.28515625" style="184" customWidth="1"/>
    <col min="2060" max="2060" width="0" style="184" hidden="1" customWidth="1"/>
    <col min="2061" max="2061" width="13.42578125" style="184" customWidth="1"/>
    <col min="2062" max="2304" width="8.5703125" style="184"/>
    <col min="2305" max="2305" width="5.5703125" style="184" customWidth="1"/>
    <col min="2306" max="2306" width="10.42578125" style="184" customWidth="1"/>
    <col min="2307" max="2307" width="33" style="184" customWidth="1"/>
    <col min="2308" max="2308" width="8" style="184" customWidth="1"/>
    <col min="2309" max="2309" width="8.42578125" style="184" customWidth="1"/>
    <col min="2310" max="2310" width="8.140625" style="184" customWidth="1"/>
    <col min="2311" max="2311" width="9.140625" style="184" customWidth="1"/>
    <col min="2312" max="2312" width="8.28515625" style="184" customWidth="1"/>
    <col min="2313" max="2313" width="8.85546875" style="184" customWidth="1"/>
    <col min="2314" max="2314" width="10.5703125" style="184" customWidth="1"/>
    <col min="2315" max="2315" width="9.28515625" style="184" customWidth="1"/>
    <col min="2316" max="2316" width="0" style="184" hidden="1" customWidth="1"/>
    <col min="2317" max="2317" width="13.42578125" style="184" customWidth="1"/>
    <col min="2318" max="2560" width="8.5703125" style="184"/>
    <col min="2561" max="2561" width="5.5703125" style="184" customWidth="1"/>
    <col min="2562" max="2562" width="10.42578125" style="184" customWidth="1"/>
    <col min="2563" max="2563" width="33" style="184" customWidth="1"/>
    <col min="2564" max="2564" width="8" style="184" customWidth="1"/>
    <col min="2565" max="2565" width="8.42578125" style="184" customWidth="1"/>
    <col min="2566" max="2566" width="8.140625" style="184" customWidth="1"/>
    <col min="2567" max="2567" width="9.140625" style="184" customWidth="1"/>
    <col min="2568" max="2568" width="8.28515625" style="184" customWidth="1"/>
    <col min="2569" max="2569" width="8.85546875" style="184" customWidth="1"/>
    <col min="2570" max="2570" width="10.5703125" style="184" customWidth="1"/>
    <col min="2571" max="2571" width="9.28515625" style="184" customWidth="1"/>
    <col min="2572" max="2572" width="0" style="184" hidden="1" customWidth="1"/>
    <col min="2573" max="2573" width="13.42578125" style="184" customWidth="1"/>
    <col min="2574" max="2816" width="8.5703125" style="184"/>
    <col min="2817" max="2817" width="5.5703125" style="184" customWidth="1"/>
    <col min="2818" max="2818" width="10.42578125" style="184" customWidth="1"/>
    <col min="2819" max="2819" width="33" style="184" customWidth="1"/>
    <col min="2820" max="2820" width="8" style="184" customWidth="1"/>
    <col min="2821" max="2821" width="8.42578125" style="184" customWidth="1"/>
    <col min="2822" max="2822" width="8.140625" style="184" customWidth="1"/>
    <col min="2823" max="2823" width="9.140625" style="184" customWidth="1"/>
    <col min="2824" max="2824" width="8.28515625" style="184" customWidth="1"/>
    <col min="2825" max="2825" width="8.85546875" style="184" customWidth="1"/>
    <col min="2826" max="2826" width="10.5703125" style="184" customWidth="1"/>
    <col min="2827" max="2827" width="9.28515625" style="184" customWidth="1"/>
    <col min="2828" max="2828" width="0" style="184" hidden="1" customWidth="1"/>
    <col min="2829" max="2829" width="13.42578125" style="184" customWidth="1"/>
    <col min="2830" max="3072" width="8.5703125" style="184"/>
    <col min="3073" max="3073" width="5.5703125" style="184" customWidth="1"/>
    <col min="3074" max="3074" width="10.42578125" style="184" customWidth="1"/>
    <col min="3075" max="3075" width="33" style="184" customWidth="1"/>
    <col min="3076" max="3076" width="8" style="184" customWidth="1"/>
    <col min="3077" max="3077" width="8.42578125" style="184" customWidth="1"/>
    <col min="3078" max="3078" width="8.140625" style="184" customWidth="1"/>
    <col min="3079" max="3079" width="9.140625" style="184" customWidth="1"/>
    <col min="3080" max="3080" width="8.28515625" style="184" customWidth="1"/>
    <col min="3081" max="3081" width="8.85546875" style="184" customWidth="1"/>
    <col min="3082" max="3082" width="10.5703125" style="184" customWidth="1"/>
    <col min="3083" max="3083" width="9.28515625" style="184" customWidth="1"/>
    <col min="3084" max="3084" width="0" style="184" hidden="1" customWidth="1"/>
    <col min="3085" max="3085" width="13.42578125" style="184" customWidth="1"/>
    <col min="3086" max="3328" width="8.5703125" style="184"/>
    <col min="3329" max="3329" width="5.5703125" style="184" customWidth="1"/>
    <col min="3330" max="3330" width="10.42578125" style="184" customWidth="1"/>
    <col min="3331" max="3331" width="33" style="184" customWidth="1"/>
    <col min="3332" max="3332" width="8" style="184" customWidth="1"/>
    <col min="3333" max="3333" width="8.42578125" style="184" customWidth="1"/>
    <col min="3334" max="3334" width="8.140625" style="184" customWidth="1"/>
    <col min="3335" max="3335" width="9.140625" style="184" customWidth="1"/>
    <col min="3336" max="3336" width="8.28515625" style="184" customWidth="1"/>
    <col min="3337" max="3337" width="8.85546875" style="184" customWidth="1"/>
    <col min="3338" max="3338" width="10.5703125" style="184" customWidth="1"/>
    <col min="3339" max="3339" width="9.28515625" style="184" customWidth="1"/>
    <col min="3340" max="3340" width="0" style="184" hidden="1" customWidth="1"/>
    <col min="3341" max="3341" width="13.42578125" style="184" customWidth="1"/>
    <col min="3342" max="3584" width="8.5703125" style="184"/>
    <col min="3585" max="3585" width="5.5703125" style="184" customWidth="1"/>
    <col min="3586" max="3586" width="10.42578125" style="184" customWidth="1"/>
    <col min="3587" max="3587" width="33" style="184" customWidth="1"/>
    <col min="3588" max="3588" width="8" style="184" customWidth="1"/>
    <col min="3589" max="3589" width="8.42578125" style="184" customWidth="1"/>
    <col min="3590" max="3590" width="8.140625" style="184" customWidth="1"/>
    <col min="3591" max="3591" width="9.140625" style="184" customWidth="1"/>
    <col min="3592" max="3592" width="8.28515625" style="184" customWidth="1"/>
    <col min="3593" max="3593" width="8.85546875" style="184" customWidth="1"/>
    <col min="3594" max="3594" width="10.5703125" style="184" customWidth="1"/>
    <col min="3595" max="3595" width="9.28515625" style="184" customWidth="1"/>
    <col min="3596" max="3596" width="0" style="184" hidden="1" customWidth="1"/>
    <col min="3597" max="3597" width="13.42578125" style="184" customWidth="1"/>
    <col min="3598" max="3840" width="8.5703125" style="184"/>
    <col min="3841" max="3841" width="5.5703125" style="184" customWidth="1"/>
    <col min="3842" max="3842" width="10.42578125" style="184" customWidth="1"/>
    <col min="3843" max="3843" width="33" style="184" customWidth="1"/>
    <col min="3844" max="3844" width="8" style="184" customWidth="1"/>
    <col min="3845" max="3845" width="8.42578125" style="184" customWidth="1"/>
    <col min="3846" max="3846" width="8.140625" style="184" customWidth="1"/>
    <col min="3847" max="3847" width="9.140625" style="184" customWidth="1"/>
    <col min="3848" max="3848" width="8.28515625" style="184" customWidth="1"/>
    <col min="3849" max="3849" width="8.85546875" style="184" customWidth="1"/>
    <col min="3850" max="3850" width="10.5703125" style="184" customWidth="1"/>
    <col min="3851" max="3851" width="9.28515625" style="184" customWidth="1"/>
    <col min="3852" max="3852" width="0" style="184" hidden="1" customWidth="1"/>
    <col min="3853" max="3853" width="13.42578125" style="184" customWidth="1"/>
    <col min="3854" max="4096" width="8.5703125" style="184"/>
    <col min="4097" max="4097" width="5.5703125" style="184" customWidth="1"/>
    <col min="4098" max="4098" width="10.42578125" style="184" customWidth="1"/>
    <col min="4099" max="4099" width="33" style="184" customWidth="1"/>
    <col min="4100" max="4100" width="8" style="184" customWidth="1"/>
    <col min="4101" max="4101" width="8.42578125" style="184" customWidth="1"/>
    <col min="4102" max="4102" width="8.140625" style="184" customWidth="1"/>
    <col min="4103" max="4103" width="9.140625" style="184" customWidth="1"/>
    <col min="4104" max="4104" width="8.28515625" style="184" customWidth="1"/>
    <col min="4105" max="4105" width="8.85546875" style="184" customWidth="1"/>
    <col min="4106" max="4106" width="10.5703125" style="184" customWidth="1"/>
    <col min="4107" max="4107" width="9.28515625" style="184" customWidth="1"/>
    <col min="4108" max="4108" width="0" style="184" hidden="1" customWidth="1"/>
    <col min="4109" max="4109" width="13.42578125" style="184" customWidth="1"/>
    <col min="4110" max="4352" width="8.5703125" style="184"/>
    <col min="4353" max="4353" width="5.5703125" style="184" customWidth="1"/>
    <col min="4354" max="4354" width="10.42578125" style="184" customWidth="1"/>
    <col min="4355" max="4355" width="33" style="184" customWidth="1"/>
    <col min="4356" max="4356" width="8" style="184" customWidth="1"/>
    <col min="4357" max="4357" width="8.42578125" style="184" customWidth="1"/>
    <col min="4358" max="4358" width="8.140625" style="184" customWidth="1"/>
    <col min="4359" max="4359" width="9.140625" style="184" customWidth="1"/>
    <col min="4360" max="4360" width="8.28515625" style="184" customWidth="1"/>
    <col min="4361" max="4361" width="8.85546875" style="184" customWidth="1"/>
    <col min="4362" max="4362" width="10.5703125" style="184" customWidth="1"/>
    <col min="4363" max="4363" width="9.28515625" style="184" customWidth="1"/>
    <col min="4364" max="4364" width="0" style="184" hidden="1" customWidth="1"/>
    <col min="4365" max="4365" width="13.42578125" style="184" customWidth="1"/>
    <col min="4366" max="4608" width="8.5703125" style="184"/>
    <col min="4609" max="4609" width="5.5703125" style="184" customWidth="1"/>
    <col min="4610" max="4610" width="10.42578125" style="184" customWidth="1"/>
    <col min="4611" max="4611" width="33" style="184" customWidth="1"/>
    <col min="4612" max="4612" width="8" style="184" customWidth="1"/>
    <col min="4613" max="4613" width="8.42578125" style="184" customWidth="1"/>
    <col min="4614" max="4614" width="8.140625" style="184" customWidth="1"/>
    <col min="4615" max="4615" width="9.140625" style="184" customWidth="1"/>
    <col min="4616" max="4616" width="8.28515625" style="184" customWidth="1"/>
    <col min="4617" max="4617" width="8.85546875" style="184" customWidth="1"/>
    <col min="4618" max="4618" width="10.5703125" style="184" customWidth="1"/>
    <col min="4619" max="4619" width="9.28515625" style="184" customWidth="1"/>
    <col min="4620" max="4620" width="0" style="184" hidden="1" customWidth="1"/>
    <col min="4621" max="4621" width="13.42578125" style="184" customWidth="1"/>
    <col min="4622" max="4864" width="8.5703125" style="184"/>
    <col min="4865" max="4865" width="5.5703125" style="184" customWidth="1"/>
    <col min="4866" max="4866" width="10.42578125" style="184" customWidth="1"/>
    <col min="4867" max="4867" width="33" style="184" customWidth="1"/>
    <col min="4868" max="4868" width="8" style="184" customWidth="1"/>
    <col min="4869" max="4869" width="8.42578125" style="184" customWidth="1"/>
    <col min="4870" max="4870" width="8.140625" style="184" customWidth="1"/>
    <col min="4871" max="4871" width="9.140625" style="184" customWidth="1"/>
    <col min="4872" max="4872" width="8.28515625" style="184" customWidth="1"/>
    <col min="4873" max="4873" width="8.85546875" style="184" customWidth="1"/>
    <col min="4874" max="4874" width="10.5703125" style="184" customWidth="1"/>
    <col min="4875" max="4875" width="9.28515625" style="184" customWidth="1"/>
    <col min="4876" max="4876" width="0" style="184" hidden="1" customWidth="1"/>
    <col min="4877" max="4877" width="13.42578125" style="184" customWidth="1"/>
    <col min="4878" max="5120" width="8.5703125" style="184"/>
    <col min="5121" max="5121" width="5.5703125" style="184" customWidth="1"/>
    <col min="5122" max="5122" width="10.42578125" style="184" customWidth="1"/>
    <col min="5123" max="5123" width="33" style="184" customWidth="1"/>
    <col min="5124" max="5124" width="8" style="184" customWidth="1"/>
    <col min="5125" max="5125" width="8.42578125" style="184" customWidth="1"/>
    <col min="5126" max="5126" width="8.140625" style="184" customWidth="1"/>
    <col min="5127" max="5127" width="9.140625" style="184" customWidth="1"/>
    <col min="5128" max="5128" width="8.28515625" style="184" customWidth="1"/>
    <col min="5129" max="5129" width="8.85546875" style="184" customWidth="1"/>
    <col min="5130" max="5130" width="10.5703125" style="184" customWidth="1"/>
    <col min="5131" max="5131" width="9.28515625" style="184" customWidth="1"/>
    <col min="5132" max="5132" width="0" style="184" hidden="1" customWidth="1"/>
    <col min="5133" max="5133" width="13.42578125" style="184" customWidth="1"/>
    <col min="5134" max="5376" width="8.5703125" style="184"/>
    <col min="5377" max="5377" width="5.5703125" style="184" customWidth="1"/>
    <col min="5378" max="5378" width="10.42578125" style="184" customWidth="1"/>
    <col min="5379" max="5379" width="33" style="184" customWidth="1"/>
    <col min="5380" max="5380" width="8" style="184" customWidth="1"/>
    <col min="5381" max="5381" width="8.42578125" style="184" customWidth="1"/>
    <col min="5382" max="5382" width="8.140625" style="184" customWidth="1"/>
    <col min="5383" max="5383" width="9.140625" style="184" customWidth="1"/>
    <col min="5384" max="5384" width="8.28515625" style="184" customWidth="1"/>
    <col min="5385" max="5385" width="8.85546875" style="184" customWidth="1"/>
    <col min="5386" max="5386" width="10.5703125" style="184" customWidth="1"/>
    <col min="5387" max="5387" width="9.28515625" style="184" customWidth="1"/>
    <col min="5388" max="5388" width="0" style="184" hidden="1" customWidth="1"/>
    <col min="5389" max="5389" width="13.42578125" style="184" customWidth="1"/>
    <col min="5390" max="5632" width="8.5703125" style="184"/>
    <col min="5633" max="5633" width="5.5703125" style="184" customWidth="1"/>
    <col min="5634" max="5634" width="10.42578125" style="184" customWidth="1"/>
    <col min="5635" max="5635" width="33" style="184" customWidth="1"/>
    <col min="5636" max="5636" width="8" style="184" customWidth="1"/>
    <col min="5637" max="5637" width="8.42578125" style="184" customWidth="1"/>
    <col min="5638" max="5638" width="8.140625" style="184" customWidth="1"/>
    <col min="5639" max="5639" width="9.140625" style="184" customWidth="1"/>
    <col min="5640" max="5640" width="8.28515625" style="184" customWidth="1"/>
    <col min="5641" max="5641" width="8.85546875" style="184" customWidth="1"/>
    <col min="5642" max="5642" width="10.5703125" style="184" customWidth="1"/>
    <col min="5643" max="5643" width="9.28515625" style="184" customWidth="1"/>
    <col min="5644" max="5644" width="0" style="184" hidden="1" customWidth="1"/>
    <col min="5645" max="5645" width="13.42578125" style="184" customWidth="1"/>
    <col min="5646" max="5888" width="8.5703125" style="184"/>
    <col min="5889" max="5889" width="5.5703125" style="184" customWidth="1"/>
    <col min="5890" max="5890" width="10.42578125" style="184" customWidth="1"/>
    <col min="5891" max="5891" width="33" style="184" customWidth="1"/>
    <col min="5892" max="5892" width="8" style="184" customWidth="1"/>
    <col min="5893" max="5893" width="8.42578125" style="184" customWidth="1"/>
    <col min="5894" max="5894" width="8.140625" style="184" customWidth="1"/>
    <col min="5895" max="5895" width="9.140625" style="184" customWidth="1"/>
    <col min="5896" max="5896" width="8.28515625" style="184" customWidth="1"/>
    <col min="5897" max="5897" width="8.85546875" style="184" customWidth="1"/>
    <col min="5898" max="5898" width="10.5703125" style="184" customWidth="1"/>
    <col min="5899" max="5899" width="9.28515625" style="184" customWidth="1"/>
    <col min="5900" max="5900" width="0" style="184" hidden="1" customWidth="1"/>
    <col min="5901" max="5901" width="13.42578125" style="184" customWidth="1"/>
    <col min="5902" max="6144" width="8.5703125" style="184"/>
    <col min="6145" max="6145" width="5.5703125" style="184" customWidth="1"/>
    <col min="6146" max="6146" width="10.42578125" style="184" customWidth="1"/>
    <col min="6147" max="6147" width="33" style="184" customWidth="1"/>
    <col min="6148" max="6148" width="8" style="184" customWidth="1"/>
    <col min="6149" max="6149" width="8.42578125" style="184" customWidth="1"/>
    <col min="6150" max="6150" width="8.140625" style="184" customWidth="1"/>
    <col min="6151" max="6151" width="9.140625" style="184" customWidth="1"/>
    <col min="6152" max="6152" width="8.28515625" style="184" customWidth="1"/>
    <col min="6153" max="6153" width="8.85546875" style="184" customWidth="1"/>
    <col min="6154" max="6154" width="10.5703125" style="184" customWidth="1"/>
    <col min="6155" max="6155" width="9.28515625" style="184" customWidth="1"/>
    <col min="6156" max="6156" width="0" style="184" hidden="1" customWidth="1"/>
    <col min="6157" max="6157" width="13.42578125" style="184" customWidth="1"/>
    <col min="6158" max="6400" width="8.5703125" style="184"/>
    <col min="6401" max="6401" width="5.5703125" style="184" customWidth="1"/>
    <col min="6402" max="6402" width="10.42578125" style="184" customWidth="1"/>
    <col min="6403" max="6403" width="33" style="184" customWidth="1"/>
    <col min="6404" max="6404" width="8" style="184" customWidth="1"/>
    <col min="6405" max="6405" width="8.42578125" style="184" customWidth="1"/>
    <col min="6406" max="6406" width="8.140625" style="184" customWidth="1"/>
    <col min="6407" max="6407" width="9.140625" style="184" customWidth="1"/>
    <col min="6408" max="6408" width="8.28515625" style="184" customWidth="1"/>
    <col min="6409" max="6409" width="8.85546875" style="184" customWidth="1"/>
    <col min="6410" max="6410" width="10.5703125" style="184" customWidth="1"/>
    <col min="6411" max="6411" width="9.28515625" style="184" customWidth="1"/>
    <col min="6412" max="6412" width="0" style="184" hidden="1" customWidth="1"/>
    <col min="6413" max="6413" width="13.42578125" style="184" customWidth="1"/>
    <col min="6414" max="6656" width="8.5703125" style="184"/>
    <col min="6657" max="6657" width="5.5703125" style="184" customWidth="1"/>
    <col min="6658" max="6658" width="10.42578125" style="184" customWidth="1"/>
    <col min="6659" max="6659" width="33" style="184" customWidth="1"/>
    <col min="6660" max="6660" width="8" style="184" customWidth="1"/>
    <col min="6661" max="6661" width="8.42578125" style="184" customWidth="1"/>
    <col min="6662" max="6662" width="8.140625" style="184" customWidth="1"/>
    <col min="6663" max="6663" width="9.140625" style="184" customWidth="1"/>
    <col min="6664" max="6664" width="8.28515625" style="184" customWidth="1"/>
    <col min="6665" max="6665" width="8.85546875" style="184" customWidth="1"/>
    <col min="6666" max="6666" width="10.5703125" style="184" customWidth="1"/>
    <col min="6667" max="6667" width="9.28515625" style="184" customWidth="1"/>
    <col min="6668" max="6668" width="0" style="184" hidden="1" customWidth="1"/>
    <col min="6669" max="6669" width="13.42578125" style="184" customWidth="1"/>
    <col min="6670" max="6912" width="8.5703125" style="184"/>
    <col min="6913" max="6913" width="5.5703125" style="184" customWidth="1"/>
    <col min="6914" max="6914" width="10.42578125" style="184" customWidth="1"/>
    <col min="6915" max="6915" width="33" style="184" customWidth="1"/>
    <col min="6916" max="6916" width="8" style="184" customWidth="1"/>
    <col min="6917" max="6917" width="8.42578125" style="184" customWidth="1"/>
    <col min="6918" max="6918" width="8.140625" style="184" customWidth="1"/>
    <col min="6919" max="6919" width="9.140625" style="184" customWidth="1"/>
    <col min="6920" max="6920" width="8.28515625" style="184" customWidth="1"/>
    <col min="6921" max="6921" width="8.85546875" style="184" customWidth="1"/>
    <col min="6922" max="6922" width="10.5703125" style="184" customWidth="1"/>
    <col min="6923" max="6923" width="9.28515625" style="184" customWidth="1"/>
    <col min="6924" max="6924" width="0" style="184" hidden="1" customWidth="1"/>
    <col min="6925" max="6925" width="13.42578125" style="184" customWidth="1"/>
    <col min="6926" max="7168" width="8.5703125" style="184"/>
    <col min="7169" max="7169" width="5.5703125" style="184" customWidth="1"/>
    <col min="7170" max="7170" width="10.42578125" style="184" customWidth="1"/>
    <col min="7171" max="7171" width="33" style="184" customWidth="1"/>
    <col min="7172" max="7172" width="8" style="184" customWidth="1"/>
    <col min="7173" max="7173" width="8.42578125" style="184" customWidth="1"/>
    <col min="7174" max="7174" width="8.140625" style="184" customWidth="1"/>
    <col min="7175" max="7175" width="9.140625" style="184" customWidth="1"/>
    <col min="7176" max="7176" width="8.28515625" style="184" customWidth="1"/>
    <col min="7177" max="7177" width="8.85546875" style="184" customWidth="1"/>
    <col min="7178" max="7178" width="10.5703125" style="184" customWidth="1"/>
    <col min="7179" max="7179" width="9.28515625" style="184" customWidth="1"/>
    <col min="7180" max="7180" width="0" style="184" hidden="1" customWidth="1"/>
    <col min="7181" max="7181" width="13.42578125" style="184" customWidth="1"/>
    <col min="7182" max="7424" width="8.5703125" style="184"/>
    <col min="7425" max="7425" width="5.5703125" style="184" customWidth="1"/>
    <col min="7426" max="7426" width="10.42578125" style="184" customWidth="1"/>
    <col min="7427" max="7427" width="33" style="184" customWidth="1"/>
    <col min="7428" max="7428" width="8" style="184" customWidth="1"/>
    <col min="7429" max="7429" width="8.42578125" style="184" customWidth="1"/>
    <col min="7430" max="7430" width="8.140625" style="184" customWidth="1"/>
    <col min="7431" max="7431" width="9.140625" style="184" customWidth="1"/>
    <col min="7432" max="7432" width="8.28515625" style="184" customWidth="1"/>
    <col min="7433" max="7433" width="8.85546875" style="184" customWidth="1"/>
    <col min="7434" max="7434" width="10.5703125" style="184" customWidth="1"/>
    <col min="7435" max="7435" width="9.28515625" style="184" customWidth="1"/>
    <col min="7436" max="7436" width="0" style="184" hidden="1" customWidth="1"/>
    <col min="7437" max="7437" width="13.42578125" style="184" customWidth="1"/>
    <col min="7438" max="7680" width="8.5703125" style="184"/>
    <col min="7681" max="7681" width="5.5703125" style="184" customWidth="1"/>
    <col min="7682" max="7682" width="10.42578125" style="184" customWidth="1"/>
    <col min="7683" max="7683" width="33" style="184" customWidth="1"/>
    <col min="7684" max="7684" width="8" style="184" customWidth="1"/>
    <col min="7685" max="7685" width="8.42578125" style="184" customWidth="1"/>
    <col min="7686" max="7686" width="8.140625" style="184" customWidth="1"/>
    <col min="7687" max="7687" width="9.140625" style="184" customWidth="1"/>
    <col min="7688" max="7688" width="8.28515625" style="184" customWidth="1"/>
    <col min="7689" max="7689" width="8.85546875" style="184" customWidth="1"/>
    <col min="7690" max="7690" width="10.5703125" style="184" customWidth="1"/>
    <col min="7691" max="7691" width="9.28515625" style="184" customWidth="1"/>
    <col min="7692" max="7692" width="0" style="184" hidden="1" customWidth="1"/>
    <col min="7693" max="7693" width="13.42578125" style="184" customWidth="1"/>
    <col min="7694" max="7936" width="8.5703125" style="184"/>
    <col min="7937" max="7937" width="5.5703125" style="184" customWidth="1"/>
    <col min="7938" max="7938" width="10.42578125" style="184" customWidth="1"/>
    <col min="7939" max="7939" width="33" style="184" customWidth="1"/>
    <col min="7940" max="7940" width="8" style="184" customWidth="1"/>
    <col min="7941" max="7941" width="8.42578125" style="184" customWidth="1"/>
    <col min="7942" max="7942" width="8.140625" style="184" customWidth="1"/>
    <col min="7943" max="7943" width="9.140625" style="184" customWidth="1"/>
    <col min="7944" max="7944" width="8.28515625" style="184" customWidth="1"/>
    <col min="7945" max="7945" width="8.85546875" style="184" customWidth="1"/>
    <col min="7946" max="7946" width="10.5703125" style="184" customWidth="1"/>
    <col min="7947" max="7947" width="9.28515625" style="184" customWidth="1"/>
    <col min="7948" max="7948" width="0" style="184" hidden="1" customWidth="1"/>
    <col min="7949" max="7949" width="13.42578125" style="184" customWidth="1"/>
    <col min="7950" max="8192" width="8.5703125" style="184"/>
    <col min="8193" max="8193" width="5.5703125" style="184" customWidth="1"/>
    <col min="8194" max="8194" width="10.42578125" style="184" customWidth="1"/>
    <col min="8195" max="8195" width="33" style="184" customWidth="1"/>
    <col min="8196" max="8196" width="8" style="184" customWidth="1"/>
    <col min="8197" max="8197" width="8.42578125" style="184" customWidth="1"/>
    <col min="8198" max="8198" width="8.140625" style="184" customWidth="1"/>
    <col min="8199" max="8199" width="9.140625" style="184" customWidth="1"/>
    <col min="8200" max="8200" width="8.28515625" style="184" customWidth="1"/>
    <col min="8201" max="8201" width="8.85546875" style="184" customWidth="1"/>
    <col min="8202" max="8202" width="10.5703125" style="184" customWidth="1"/>
    <col min="8203" max="8203" width="9.28515625" style="184" customWidth="1"/>
    <col min="8204" max="8204" width="0" style="184" hidden="1" customWidth="1"/>
    <col min="8205" max="8205" width="13.42578125" style="184" customWidth="1"/>
    <col min="8206" max="8448" width="8.5703125" style="184"/>
    <col min="8449" max="8449" width="5.5703125" style="184" customWidth="1"/>
    <col min="8450" max="8450" width="10.42578125" style="184" customWidth="1"/>
    <col min="8451" max="8451" width="33" style="184" customWidth="1"/>
    <col min="8452" max="8452" width="8" style="184" customWidth="1"/>
    <col min="8453" max="8453" width="8.42578125" style="184" customWidth="1"/>
    <col min="8454" max="8454" width="8.140625" style="184" customWidth="1"/>
    <col min="8455" max="8455" width="9.140625" style="184" customWidth="1"/>
    <col min="8456" max="8456" width="8.28515625" style="184" customWidth="1"/>
    <col min="8457" max="8457" width="8.85546875" style="184" customWidth="1"/>
    <col min="8458" max="8458" width="10.5703125" style="184" customWidth="1"/>
    <col min="8459" max="8459" width="9.28515625" style="184" customWidth="1"/>
    <col min="8460" max="8460" width="0" style="184" hidden="1" customWidth="1"/>
    <col min="8461" max="8461" width="13.42578125" style="184" customWidth="1"/>
    <col min="8462" max="8704" width="8.5703125" style="184"/>
    <col min="8705" max="8705" width="5.5703125" style="184" customWidth="1"/>
    <col min="8706" max="8706" width="10.42578125" style="184" customWidth="1"/>
    <col min="8707" max="8707" width="33" style="184" customWidth="1"/>
    <col min="8708" max="8708" width="8" style="184" customWidth="1"/>
    <col min="8709" max="8709" width="8.42578125" style="184" customWidth="1"/>
    <col min="8710" max="8710" width="8.140625" style="184" customWidth="1"/>
    <col min="8711" max="8711" width="9.140625" style="184" customWidth="1"/>
    <col min="8712" max="8712" width="8.28515625" style="184" customWidth="1"/>
    <col min="8713" max="8713" width="8.85546875" style="184" customWidth="1"/>
    <col min="8714" max="8714" width="10.5703125" style="184" customWidth="1"/>
    <col min="8715" max="8715" width="9.28515625" style="184" customWidth="1"/>
    <col min="8716" max="8716" width="0" style="184" hidden="1" customWidth="1"/>
    <col min="8717" max="8717" width="13.42578125" style="184" customWidth="1"/>
    <col min="8718" max="8960" width="8.5703125" style="184"/>
    <col min="8961" max="8961" width="5.5703125" style="184" customWidth="1"/>
    <col min="8962" max="8962" width="10.42578125" style="184" customWidth="1"/>
    <col min="8963" max="8963" width="33" style="184" customWidth="1"/>
    <col min="8964" max="8964" width="8" style="184" customWidth="1"/>
    <col min="8965" max="8965" width="8.42578125" style="184" customWidth="1"/>
    <col min="8966" max="8966" width="8.140625" style="184" customWidth="1"/>
    <col min="8967" max="8967" width="9.140625" style="184" customWidth="1"/>
    <col min="8968" max="8968" width="8.28515625" style="184" customWidth="1"/>
    <col min="8969" max="8969" width="8.85546875" style="184" customWidth="1"/>
    <col min="8970" max="8970" width="10.5703125" style="184" customWidth="1"/>
    <col min="8971" max="8971" width="9.28515625" style="184" customWidth="1"/>
    <col min="8972" max="8972" width="0" style="184" hidden="1" customWidth="1"/>
    <col min="8973" max="8973" width="13.42578125" style="184" customWidth="1"/>
    <col min="8974" max="9216" width="8.5703125" style="184"/>
    <col min="9217" max="9217" width="5.5703125" style="184" customWidth="1"/>
    <col min="9218" max="9218" width="10.42578125" style="184" customWidth="1"/>
    <col min="9219" max="9219" width="33" style="184" customWidth="1"/>
    <col min="9220" max="9220" width="8" style="184" customWidth="1"/>
    <col min="9221" max="9221" width="8.42578125" style="184" customWidth="1"/>
    <col min="9222" max="9222" width="8.140625" style="184" customWidth="1"/>
    <col min="9223" max="9223" width="9.140625" style="184" customWidth="1"/>
    <col min="9224" max="9224" width="8.28515625" style="184" customWidth="1"/>
    <col min="9225" max="9225" width="8.85546875" style="184" customWidth="1"/>
    <col min="9226" max="9226" width="10.5703125" style="184" customWidth="1"/>
    <col min="9227" max="9227" width="9.28515625" style="184" customWidth="1"/>
    <col min="9228" max="9228" width="0" style="184" hidden="1" customWidth="1"/>
    <col min="9229" max="9229" width="13.42578125" style="184" customWidth="1"/>
    <col min="9230" max="9472" width="8.5703125" style="184"/>
    <col min="9473" max="9473" width="5.5703125" style="184" customWidth="1"/>
    <col min="9474" max="9474" width="10.42578125" style="184" customWidth="1"/>
    <col min="9475" max="9475" width="33" style="184" customWidth="1"/>
    <col min="9476" max="9476" width="8" style="184" customWidth="1"/>
    <col min="9477" max="9477" width="8.42578125" style="184" customWidth="1"/>
    <col min="9478" max="9478" width="8.140625" style="184" customWidth="1"/>
    <col min="9479" max="9479" width="9.140625" style="184" customWidth="1"/>
    <col min="9480" max="9480" width="8.28515625" style="184" customWidth="1"/>
    <col min="9481" max="9481" width="8.85546875" style="184" customWidth="1"/>
    <col min="9482" max="9482" width="10.5703125" style="184" customWidth="1"/>
    <col min="9483" max="9483" width="9.28515625" style="184" customWidth="1"/>
    <col min="9484" max="9484" width="0" style="184" hidden="1" customWidth="1"/>
    <col min="9485" max="9485" width="13.42578125" style="184" customWidth="1"/>
    <col min="9486" max="9728" width="8.5703125" style="184"/>
    <col min="9729" max="9729" width="5.5703125" style="184" customWidth="1"/>
    <col min="9730" max="9730" width="10.42578125" style="184" customWidth="1"/>
    <col min="9731" max="9731" width="33" style="184" customWidth="1"/>
    <col min="9732" max="9732" width="8" style="184" customWidth="1"/>
    <col min="9733" max="9733" width="8.42578125" style="184" customWidth="1"/>
    <col min="9734" max="9734" width="8.140625" style="184" customWidth="1"/>
    <col min="9735" max="9735" width="9.140625" style="184" customWidth="1"/>
    <col min="9736" max="9736" width="8.28515625" style="184" customWidth="1"/>
    <col min="9737" max="9737" width="8.85546875" style="184" customWidth="1"/>
    <col min="9738" max="9738" width="10.5703125" style="184" customWidth="1"/>
    <col min="9739" max="9739" width="9.28515625" style="184" customWidth="1"/>
    <col min="9740" max="9740" width="0" style="184" hidden="1" customWidth="1"/>
    <col min="9741" max="9741" width="13.42578125" style="184" customWidth="1"/>
    <col min="9742" max="9984" width="8.5703125" style="184"/>
    <col min="9985" max="9985" width="5.5703125" style="184" customWidth="1"/>
    <col min="9986" max="9986" width="10.42578125" style="184" customWidth="1"/>
    <col min="9987" max="9987" width="33" style="184" customWidth="1"/>
    <col min="9988" max="9988" width="8" style="184" customWidth="1"/>
    <col min="9989" max="9989" width="8.42578125" style="184" customWidth="1"/>
    <col min="9990" max="9990" width="8.140625" style="184" customWidth="1"/>
    <col min="9991" max="9991" width="9.140625" style="184" customWidth="1"/>
    <col min="9992" max="9992" width="8.28515625" style="184" customWidth="1"/>
    <col min="9993" max="9993" width="8.85546875" style="184" customWidth="1"/>
    <col min="9994" max="9994" width="10.5703125" style="184" customWidth="1"/>
    <col min="9995" max="9995" width="9.28515625" style="184" customWidth="1"/>
    <col min="9996" max="9996" width="0" style="184" hidden="1" customWidth="1"/>
    <col min="9997" max="9997" width="13.42578125" style="184" customWidth="1"/>
    <col min="9998" max="10240" width="8.5703125" style="184"/>
    <col min="10241" max="10241" width="5.5703125" style="184" customWidth="1"/>
    <col min="10242" max="10242" width="10.42578125" style="184" customWidth="1"/>
    <col min="10243" max="10243" width="33" style="184" customWidth="1"/>
    <col min="10244" max="10244" width="8" style="184" customWidth="1"/>
    <col min="10245" max="10245" width="8.42578125" style="184" customWidth="1"/>
    <col min="10246" max="10246" width="8.140625" style="184" customWidth="1"/>
    <col min="10247" max="10247" width="9.140625" style="184" customWidth="1"/>
    <col min="10248" max="10248" width="8.28515625" style="184" customWidth="1"/>
    <col min="10249" max="10249" width="8.85546875" style="184" customWidth="1"/>
    <col min="10250" max="10250" width="10.5703125" style="184" customWidth="1"/>
    <col min="10251" max="10251" width="9.28515625" style="184" customWidth="1"/>
    <col min="10252" max="10252" width="0" style="184" hidden="1" customWidth="1"/>
    <col min="10253" max="10253" width="13.42578125" style="184" customWidth="1"/>
    <col min="10254" max="10496" width="8.5703125" style="184"/>
    <col min="10497" max="10497" width="5.5703125" style="184" customWidth="1"/>
    <col min="10498" max="10498" width="10.42578125" style="184" customWidth="1"/>
    <col min="10499" max="10499" width="33" style="184" customWidth="1"/>
    <col min="10500" max="10500" width="8" style="184" customWidth="1"/>
    <col min="10501" max="10501" width="8.42578125" style="184" customWidth="1"/>
    <col min="10502" max="10502" width="8.140625" style="184" customWidth="1"/>
    <col min="10503" max="10503" width="9.140625" style="184" customWidth="1"/>
    <col min="10504" max="10504" width="8.28515625" style="184" customWidth="1"/>
    <col min="10505" max="10505" width="8.85546875" style="184" customWidth="1"/>
    <col min="10506" max="10506" width="10.5703125" style="184" customWidth="1"/>
    <col min="10507" max="10507" width="9.28515625" style="184" customWidth="1"/>
    <col min="10508" max="10508" width="0" style="184" hidden="1" customWidth="1"/>
    <col min="10509" max="10509" width="13.42578125" style="184" customWidth="1"/>
    <col min="10510" max="10752" width="8.5703125" style="184"/>
    <col min="10753" max="10753" width="5.5703125" style="184" customWidth="1"/>
    <col min="10754" max="10754" width="10.42578125" style="184" customWidth="1"/>
    <col min="10755" max="10755" width="33" style="184" customWidth="1"/>
    <col min="10756" max="10756" width="8" style="184" customWidth="1"/>
    <col min="10757" max="10757" width="8.42578125" style="184" customWidth="1"/>
    <col min="10758" max="10758" width="8.140625" style="184" customWidth="1"/>
    <col min="10759" max="10759" width="9.140625" style="184" customWidth="1"/>
    <col min="10760" max="10760" width="8.28515625" style="184" customWidth="1"/>
    <col min="10761" max="10761" width="8.85546875" style="184" customWidth="1"/>
    <col min="10762" max="10762" width="10.5703125" style="184" customWidth="1"/>
    <col min="10763" max="10763" width="9.28515625" style="184" customWidth="1"/>
    <col min="10764" max="10764" width="0" style="184" hidden="1" customWidth="1"/>
    <col min="10765" max="10765" width="13.42578125" style="184" customWidth="1"/>
    <col min="10766" max="11008" width="8.5703125" style="184"/>
    <col min="11009" max="11009" width="5.5703125" style="184" customWidth="1"/>
    <col min="11010" max="11010" width="10.42578125" style="184" customWidth="1"/>
    <col min="11011" max="11011" width="33" style="184" customWidth="1"/>
    <col min="11012" max="11012" width="8" style="184" customWidth="1"/>
    <col min="11013" max="11013" width="8.42578125" style="184" customWidth="1"/>
    <col min="11014" max="11014" width="8.140625" style="184" customWidth="1"/>
    <col min="11015" max="11015" width="9.140625" style="184" customWidth="1"/>
    <col min="11016" max="11016" width="8.28515625" style="184" customWidth="1"/>
    <col min="11017" max="11017" width="8.85546875" style="184" customWidth="1"/>
    <col min="11018" max="11018" width="10.5703125" style="184" customWidth="1"/>
    <col min="11019" max="11019" width="9.28515625" style="184" customWidth="1"/>
    <col min="11020" max="11020" width="0" style="184" hidden="1" customWidth="1"/>
    <col min="11021" max="11021" width="13.42578125" style="184" customWidth="1"/>
    <col min="11022" max="11264" width="8.5703125" style="184"/>
    <col min="11265" max="11265" width="5.5703125" style="184" customWidth="1"/>
    <col min="11266" max="11266" width="10.42578125" style="184" customWidth="1"/>
    <col min="11267" max="11267" width="33" style="184" customWidth="1"/>
    <col min="11268" max="11268" width="8" style="184" customWidth="1"/>
    <col min="11269" max="11269" width="8.42578125" style="184" customWidth="1"/>
    <col min="11270" max="11270" width="8.140625" style="184" customWidth="1"/>
    <col min="11271" max="11271" width="9.140625" style="184" customWidth="1"/>
    <col min="11272" max="11272" width="8.28515625" style="184" customWidth="1"/>
    <col min="11273" max="11273" width="8.85546875" style="184" customWidth="1"/>
    <col min="11274" max="11274" width="10.5703125" style="184" customWidth="1"/>
    <col min="11275" max="11275" width="9.28515625" style="184" customWidth="1"/>
    <col min="11276" max="11276" width="0" style="184" hidden="1" customWidth="1"/>
    <col min="11277" max="11277" width="13.42578125" style="184" customWidth="1"/>
    <col min="11278" max="11520" width="8.5703125" style="184"/>
    <col min="11521" max="11521" width="5.5703125" style="184" customWidth="1"/>
    <col min="11522" max="11522" width="10.42578125" style="184" customWidth="1"/>
    <col min="11523" max="11523" width="33" style="184" customWidth="1"/>
    <col min="11524" max="11524" width="8" style="184" customWidth="1"/>
    <col min="11525" max="11525" width="8.42578125" style="184" customWidth="1"/>
    <col min="11526" max="11526" width="8.140625" style="184" customWidth="1"/>
    <col min="11527" max="11527" width="9.140625" style="184" customWidth="1"/>
    <col min="11528" max="11528" width="8.28515625" style="184" customWidth="1"/>
    <col min="11529" max="11529" width="8.85546875" style="184" customWidth="1"/>
    <col min="11530" max="11530" width="10.5703125" style="184" customWidth="1"/>
    <col min="11531" max="11531" width="9.28515625" style="184" customWidth="1"/>
    <col min="11532" max="11532" width="0" style="184" hidden="1" customWidth="1"/>
    <col min="11533" max="11533" width="13.42578125" style="184" customWidth="1"/>
    <col min="11534" max="11776" width="8.5703125" style="184"/>
    <col min="11777" max="11777" width="5.5703125" style="184" customWidth="1"/>
    <col min="11778" max="11778" width="10.42578125" style="184" customWidth="1"/>
    <col min="11779" max="11779" width="33" style="184" customWidth="1"/>
    <col min="11780" max="11780" width="8" style="184" customWidth="1"/>
    <col min="11781" max="11781" width="8.42578125" style="184" customWidth="1"/>
    <col min="11782" max="11782" width="8.140625" style="184" customWidth="1"/>
    <col min="11783" max="11783" width="9.140625" style="184" customWidth="1"/>
    <col min="11784" max="11784" width="8.28515625" style="184" customWidth="1"/>
    <col min="11785" max="11785" width="8.85546875" style="184" customWidth="1"/>
    <col min="11786" max="11786" width="10.5703125" style="184" customWidth="1"/>
    <col min="11787" max="11787" width="9.28515625" style="184" customWidth="1"/>
    <col min="11788" max="11788" width="0" style="184" hidden="1" customWidth="1"/>
    <col min="11789" max="11789" width="13.42578125" style="184" customWidth="1"/>
    <col min="11790" max="12032" width="8.5703125" style="184"/>
    <col min="12033" max="12033" width="5.5703125" style="184" customWidth="1"/>
    <col min="12034" max="12034" width="10.42578125" style="184" customWidth="1"/>
    <col min="12035" max="12035" width="33" style="184" customWidth="1"/>
    <col min="12036" max="12036" width="8" style="184" customWidth="1"/>
    <col min="12037" max="12037" width="8.42578125" style="184" customWidth="1"/>
    <col min="12038" max="12038" width="8.140625" style="184" customWidth="1"/>
    <col min="12039" max="12039" width="9.140625" style="184" customWidth="1"/>
    <col min="12040" max="12040" width="8.28515625" style="184" customWidth="1"/>
    <col min="12041" max="12041" width="8.85546875" style="184" customWidth="1"/>
    <col min="12042" max="12042" width="10.5703125" style="184" customWidth="1"/>
    <col min="12043" max="12043" width="9.28515625" style="184" customWidth="1"/>
    <col min="12044" max="12044" width="0" style="184" hidden="1" customWidth="1"/>
    <col min="12045" max="12045" width="13.42578125" style="184" customWidth="1"/>
    <col min="12046" max="12288" width="8.5703125" style="184"/>
    <col min="12289" max="12289" width="5.5703125" style="184" customWidth="1"/>
    <col min="12290" max="12290" width="10.42578125" style="184" customWidth="1"/>
    <col min="12291" max="12291" width="33" style="184" customWidth="1"/>
    <col min="12292" max="12292" width="8" style="184" customWidth="1"/>
    <col min="12293" max="12293" width="8.42578125" style="184" customWidth="1"/>
    <col min="12294" max="12294" width="8.140625" style="184" customWidth="1"/>
    <col min="12295" max="12295" width="9.140625" style="184" customWidth="1"/>
    <col min="12296" max="12296" width="8.28515625" style="184" customWidth="1"/>
    <col min="12297" max="12297" width="8.85546875" style="184" customWidth="1"/>
    <col min="12298" max="12298" width="10.5703125" style="184" customWidth="1"/>
    <col min="12299" max="12299" width="9.28515625" style="184" customWidth="1"/>
    <col min="12300" max="12300" width="0" style="184" hidden="1" customWidth="1"/>
    <col min="12301" max="12301" width="13.42578125" style="184" customWidth="1"/>
    <col min="12302" max="12544" width="8.5703125" style="184"/>
    <col min="12545" max="12545" width="5.5703125" style="184" customWidth="1"/>
    <col min="12546" max="12546" width="10.42578125" style="184" customWidth="1"/>
    <col min="12547" max="12547" width="33" style="184" customWidth="1"/>
    <col min="12548" max="12548" width="8" style="184" customWidth="1"/>
    <col min="12549" max="12549" width="8.42578125" style="184" customWidth="1"/>
    <col min="12550" max="12550" width="8.140625" style="184" customWidth="1"/>
    <col min="12551" max="12551" width="9.140625" style="184" customWidth="1"/>
    <col min="12552" max="12552" width="8.28515625" style="184" customWidth="1"/>
    <col min="12553" max="12553" width="8.85546875" style="184" customWidth="1"/>
    <col min="12554" max="12554" width="10.5703125" style="184" customWidth="1"/>
    <col min="12555" max="12555" width="9.28515625" style="184" customWidth="1"/>
    <col min="12556" max="12556" width="0" style="184" hidden="1" customWidth="1"/>
    <col min="12557" max="12557" width="13.42578125" style="184" customWidth="1"/>
    <col min="12558" max="12800" width="8.5703125" style="184"/>
    <col min="12801" max="12801" width="5.5703125" style="184" customWidth="1"/>
    <col min="12802" max="12802" width="10.42578125" style="184" customWidth="1"/>
    <col min="12803" max="12803" width="33" style="184" customWidth="1"/>
    <col min="12804" max="12804" width="8" style="184" customWidth="1"/>
    <col min="12805" max="12805" width="8.42578125" style="184" customWidth="1"/>
    <col min="12806" max="12806" width="8.140625" style="184" customWidth="1"/>
    <col min="12807" max="12807" width="9.140625" style="184" customWidth="1"/>
    <col min="12808" max="12808" width="8.28515625" style="184" customWidth="1"/>
    <col min="12809" max="12809" width="8.85546875" style="184" customWidth="1"/>
    <col min="12810" max="12810" width="10.5703125" style="184" customWidth="1"/>
    <col min="12811" max="12811" width="9.28515625" style="184" customWidth="1"/>
    <col min="12812" max="12812" width="0" style="184" hidden="1" customWidth="1"/>
    <col min="12813" max="12813" width="13.42578125" style="184" customWidth="1"/>
    <col min="12814" max="13056" width="8.5703125" style="184"/>
    <col min="13057" max="13057" width="5.5703125" style="184" customWidth="1"/>
    <col min="13058" max="13058" width="10.42578125" style="184" customWidth="1"/>
    <col min="13059" max="13059" width="33" style="184" customWidth="1"/>
    <col min="13060" max="13060" width="8" style="184" customWidth="1"/>
    <col min="13061" max="13061" width="8.42578125" style="184" customWidth="1"/>
    <col min="13062" max="13062" width="8.140625" style="184" customWidth="1"/>
    <col min="13063" max="13063" width="9.140625" style="184" customWidth="1"/>
    <col min="13064" max="13064" width="8.28515625" style="184" customWidth="1"/>
    <col min="13065" max="13065" width="8.85546875" style="184" customWidth="1"/>
    <col min="13066" max="13066" width="10.5703125" style="184" customWidth="1"/>
    <col min="13067" max="13067" width="9.28515625" style="184" customWidth="1"/>
    <col min="13068" max="13068" width="0" style="184" hidden="1" customWidth="1"/>
    <col min="13069" max="13069" width="13.42578125" style="184" customWidth="1"/>
    <col min="13070" max="13312" width="8.5703125" style="184"/>
    <col min="13313" max="13313" width="5.5703125" style="184" customWidth="1"/>
    <col min="13314" max="13314" width="10.42578125" style="184" customWidth="1"/>
    <col min="13315" max="13315" width="33" style="184" customWidth="1"/>
    <col min="13316" max="13316" width="8" style="184" customWidth="1"/>
    <col min="13317" max="13317" width="8.42578125" style="184" customWidth="1"/>
    <col min="13318" max="13318" width="8.140625" style="184" customWidth="1"/>
    <col min="13319" max="13319" width="9.140625" style="184" customWidth="1"/>
    <col min="13320" max="13320" width="8.28515625" style="184" customWidth="1"/>
    <col min="13321" max="13321" width="8.85546875" style="184" customWidth="1"/>
    <col min="13322" max="13322" width="10.5703125" style="184" customWidth="1"/>
    <col min="13323" max="13323" width="9.28515625" style="184" customWidth="1"/>
    <col min="13324" max="13324" width="0" style="184" hidden="1" customWidth="1"/>
    <col min="13325" max="13325" width="13.42578125" style="184" customWidth="1"/>
    <col min="13326" max="13568" width="8.5703125" style="184"/>
    <col min="13569" max="13569" width="5.5703125" style="184" customWidth="1"/>
    <col min="13570" max="13570" width="10.42578125" style="184" customWidth="1"/>
    <col min="13571" max="13571" width="33" style="184" customWidth="1"/>
    <col min="13572" max="13572" width="8" style="184" customWidth="1"/>
    <col min="13573" max="13573" width="8.42578125" style="184" customWidth="1"/>
    <col min="13574" max="13574" width="8.140625" style="184" customWidth="1"/>
    <col min="13575" max="13575" width="9.140625" style="184" customWidth="1"/>
    <col min="13576" max="13576" width="8.28515625" style="184" customWidth="1"/>
    <col min="13577" max="13577" width="8.85546875" style="184" customWidth="1"/>
    <col min="13578" max="13578" width="10.5703125" style="184" customWidth="1"/>
    <col min="13579" max="13579" width="9.28515625" style="184" customWidth="1"/>
    <col min="13580" max="13580" width="0" style="184" hidden="1" customWidth="1"/>
    <col min="13581" max="13581" width="13.42578125" style="184" customWidth="1"/>
    <col min="13582" max="13824" width="8.5703125" style="184"/>
    <col min="13825" max="13825" width="5.5703125" style="184" customWidth="1"/>
    <col min="13826" max="13826" width="10.42578125" style="184" customWidth="1"/>
    <col min="13827" max="13827" width="33" style="184" customWidth="1"/>
    <col min="13828" max="13828" width="8" style="184" customWidth="1"/>
    <col min="13829" max="13829" width="8.42578125" style="184" customWidth="1"/>
    <col min="13830" max="13830" width="8.140625" style="184" customWidth="1"/>
    <col min="13831" max="13831" width="9.140625" style="184" customWidth="1"/>
    <col min="13832" max="13832" width="8.28515625" style="184" customWidth="1"/>
    <col min="13833" max="13833" width="8.85546875" style="184" customWidth="1"/>
    <col min="13834" max="13834" width="10.5703125" style="184" customWidth="1"/>
    <col min="13835" max="13835" width="9.28515625" style="184" customWidth="1"/>
    <col min="13836" max="13836" width="0" style="184" hidden="1" customWidth="1"/>
    <col min="13837" max="13837" width="13.42578125" style="184" customWidth="1"/>
    <col min="13838" max="14080" width="8.5703125" style="184"/>
    <col min="14081" max="14081" width="5.5703125" style="184" customWidth="1"/>
    <col min="14082" max="14082" width="10.42578125" style="184" customWidth="1"/>
    <col min="14083" max="14083" width="33" style="184" customWidth="1"/>
    <col min="14084" max="14084" width="8" style="184" customWidth="1"/>
    <col min="14085" max="14085" width="8.42578125" style="184" customWidth="1"/>
    <col min="14086" max="14086" width="8.140625" style="184" customWidth="1"/>
    <col min="14087" max="14087" width="9.140625" style="184" customWidth="1"/>
    <col min="14088" max="14088" width="8.28515625" style="184" customWidth="1"/>
    <col min="14089" max="14089" width="8.85546875" style="184" customWidth="1"/>
    <col min="14090" max="14090" width="10.5703125" style="184" customWidth="1"/>
    <col min="14091" max="14091" width="9.28515625" style="184" customWidth="1"/>
    <col min="14092" max="14092" width="0" style="184" hidden="1" customWidth="1"/>
    <col min="14093" max="14093" width="13.42578125" style="184" customWidth="1"/>
    <col min="14094" max="14336" width="8.5703125" style="184"/>
    <col min="14337" max="14337" width="5.5703125" style="184" customWidth="1"/>
    <col min="14338" max="14338" width="10.42578125" style="184" customWidth="1"/>
    <col min="14339" max="14339" width="33" style="184" customWidth="1"/>
    <col min="14340" max="14340" width="8" style="184" customWidth="1"/>
    <col min="14341" max="14341" width="8.42578125" style="184" customWidth="1"/>
    <col min="14342" max="14342" width="8.140625" style="184" customWidth="1"/>
    <col min="14343" max="14343" width="9.140625" style="184" customWidth="1"/>
    <col min="14344" max="14344" width="8.28515625" style="184" customWidth="1"/>
    <col min="14345" max="14345" width="8.85546875" style="184" customWidth="1"/>
    <col min="14346" max="14346" width="10.5703125" style="184" customWidth="1"/>
    <col min="14347" max="14347" width="9.28515625" style="184" customWidth="1"/>
    <col min="14348" max="14348" width="0" style="184" hidden="1" customWidth="1"/>
    <col min="14349" max="14349" width="13.42578125" style="184" customWidth="1"/>
    <col min="14350" max="14592" width="8.5703125" style="184"/>
    <col min="14593" max="14593" width="5.5703125" style="184" customWidth="1"/>
    <col min="14594" max="14594" width="10.42578125" style="184" customWidth="1"/>
    <col min="14595" max="14595" width="33" style="184" customWidth="1"/>
    <col min="14596" max="14596" width="8" style="184" customWidth="1"/>
    <col min="14597" max="14597" width="8.42578125" style="184" customWidth="1"/>
    <col min="14598" max="14598" width="8.140625" style="184" customWidth="1"/>
    <col min="14599" max="14599" width="9.140625" style="184" customWidth="1"/>
    <col min="14600" max="14600" width="8.28515625" style="184" customWidth="1"/>
    <col min="14601" max="14601" width="8.85546875" style="184" customWidth="1"/>
    <col min="14602" max="14602" width="10.5703125" style="184" customWidth="1"/>
    <col min="14603" max="14603" width="9.28515625" style="184" customWidth="1"/>
    <col min="14604" max="14604" width="0" style="184" hidden="1" customWidth="1"/>
    <col min="14605" max="14605" width="13.42578125" style="184" customWidth="1"/>
    <col min="14606" max="14848" width="8.5703125" style="184"/>
    <col min="14849" max="14849" width="5.5703125" style="184" customWidth="1"/>
    <col min="14850" max="14850" width="10.42578125" style="184" customWidth="1"/>
    <col min="14851" max="14851" width="33" style="184" customWidth="1"/>
    <col min="14852" max="14852" width="8" style="184" customWidth="1"/>
    <col min="14853" max="14853" width="8.42578125" style="184" customWidth="1"/>
    <col min="14854" max="14854" width="8.140625" style="184" customWidth="1"/>
    <col min="14855" max="14855" width="9.140625" style="184" customWidth="1"/>
    <col min="14856" max="14856" width="8.28515625" style="184" customWidth="1"/>
    <col min="14857" max="14857" width="8.85546875" style="184" customWidth="1"/>
    <col min="14858" max="14858" width="10.5703125" style="184" customWidth="1"/>
    <col min="14859" max="14859" width="9.28515625" style="184" customWidth="1"/>
    <col min="14860" max="14860" width="0" style="184" hidden="1" customWidth="1"/>
    <col min="14861" max="14861" width="13.42578125" style="184" customWidth="1"/>
    <col min="14862" max="15104" width="8.5703125" style="184"/>
    <col min="15105" max="15105" width="5.5703125" style="184" customWidth="1"/>
    <col min="15106" max="15106" width="10.42578125" style="184" customWidth="1"/>
    <col min="15107" max="15107" width="33" style="184" customWidth="1"/>
    <col min="15108" max="15108" width="8" style="184" customWidth="1"/>
    <col min="15109" max="15109" width="8.42578125" style="184" customWidth="1"/>
    <col min="15110" max="15110" width="8.140625" style="184" customWidth="1"/>
    <col min="15111" max="15111" width="9.140625" style="184" customWidth="1"/>
    <col min="15112" max="15112" width="8.28515625" style="184" customWidth="1"/>
    <col min="15113" max="15113" width="8.85546875" style="184" customWidth="1"/>
    <col min="15114" max="15114" width="10.5703125" style="184" customWidth="1"/>
    <col min="15115" max="15115" width="9.28515625" style="184" customWidth="1"/>
    <col min="15116" max="15116" width="0" style="184" hidden="1" customWidth="1"/>
    <col min="15117" max="15117" width="13.42578125" style="184" customWidth="1"/>
    <col min="15118" max="15360" width="8.5703125" style="184"/>
    <col min="15361" max="15361" width="5.5703125" style="184" customWidth="1"/>
    <col min="15362" max="15362" width="10.42578125" style="184" customWidth="1"/>
    <col min="15363" max="15363" width="33" style="184" customWidth="1"/>
    <col min="15364" max="15364" width="8" style="184" customWidth="1"/>
    <col min="15365" max="15365" width="8.42578125" style="184" customWidth="1"/>
    <col min="15366" max="15366" width="8.140625" style="184" customWidth="1"/>
    <col min="15367" max="15367" width="9.140625" style="184" customWidth="1"/>
    <col min="15368" max="15368" width="8.28515625" style="184" customWidth="1"/>
    <col min="15369" max="15369" width="8.85546875" style="184" customWidth="1"/>
    <col min="15370" max="15370" width="10.5703125" style="184" customWidth="1"/>
    <col min="15371" max="15371" width="9.28515625" style="184" customWidth="1"/>
    <col min="15372" max="15372" width="0" style="184" hidden="1" customWidth="1"/>
    <col min="15373" max="15373" width="13.42578125" style="184" customWidth="1"/>
    <col min="15374" max="15616" width="8.5703125" style="184"/>
    <col min="15617" max="15617" width="5.5703125" style="184" customWidth="1"/>
    <col min="15618" max="15618" width="10.42578125" style="184" customWidth="1"/>
    <col min="15619" max="15619" width="33" style="184" customWidth="1"/>
    <col min="15620" max="15620" width="8" style="184" customWidth="1"/>
    <col min="15621" max="15621" width="8.42578125" style="184" customWidth="1"/>
    <col min="15622" max="15622" width="8.140625" style="184" customWidth="1"/>
    <col min="15623" max="15623" width="9.140625" style="184" customWidth="1"/>
    <col min="15624" max="15624" width="8.28515625" style="184" customWidth="1"/>
    <col min="15625" max="15625" width="8.85546875" style="184" customWidth="1"/>
    <col min="15626" max="15626" width="10.5703125" style="184" customWidth="1"/>
    <col min="15627" max="15627" width="9.28515625" style="184" customWidth="1"/>
    <col min="15628" max="15628" width="0" style="184" hidden="1" customWidth="1"/>
    <col min="15629" max="15629" width="13.42578125" style="184" customWidth="1"/>
    <col min="15630" max="15872" width="8.5703125" style="184"/>
    <col min="15873" max="15873" width="5.5703125" style="184" customWidth="1"/>
    <col min="15874" max="15874" width="10.42578125" style="184" customWidth="1"/>
    <col min="15875" max="15875" width="33" style="184" customWidth="1"/>
    <col min="15876" max="15876" width="8" style="184" customWidth="1"/>
    <col min="15877" max="15877" width="8.42578125" style="184" customWidth="1"/>
    <col min="15878" max="15878" width="8.140625" style="184" customWidth="1"/>
    <col min="15879" max="15879" width="9.140625" style="184" customWidth="1"/>
    <col min="15880" max="15880" width="8.28515625" style="184" customWidth="1"/>
    <col min="15881" max="15881" width="8.85546875" style="184" customWidth="1"/>
    <col min="15882" max="15882" width="10.5703125" style="184" customWidth="1"/>
    <col min="15883" max="15883" width="9.28515625" style="184" customWidth="1"/>
    <col min="15884" max="15884" width="0" style="184" hidden="1" customWidth="1"/>
    <col min="15885" max="15885" width="13.42578125" style="184" customWidth="1"/>
    <col min="15886" max="16128" width="8.5703125" style="184"/>
    <col min="16129" max="16129" width="5.5703125" style="184" customWidth="1"/>
    <col min="16130" max="16130" width="10.42578125" style="184" customWidth="1"/>
    <col min="16131" max="16131" width="33" style="184" customWidth="1"/>
    <col min="16132" max="16132" width="8" style="184" customWidth="1"/>
    <col min="16133" max="16133" width="8.42578125" style="184" customWidth="1"/>
    <col min="16134" max="16134" width="8.140625" style="184" customWidth="1"/>
    <col min="16135" max="16135" width="9.140625" style="184" customWidth="1"/>
    <col min="16136" max="16136" width="8.28515625" style="184" customWidth="1"/>
    <col min="16137" max="16137" width="8.85546875" style="184" customWidth="1"/>
    <col min="16138" max="16138" width="10.5703125" style="184" customWidth="1"/>
    <col min="16139" max="16139" width="9.28515625" style="184" customWidth="1"/>
    <col min="16140" max="16140" width="0" style="184" hidden="1" customWidth="1"/>
    <col min="16141" max="16141" width="13.42578125" style="184" customWidth="1"/>
    <col min="16142" max="16384" width="8.5703125" style="184"/>
  </cols>
  <sheetData>
    <row r="1" spans="1:12" x14ac:dyDescent="0.25">
      <c r="A1" s="377" t="s">
        <v>138</v>
      </c>
      <c r="B1" s="402"/>
      <c r="C1" s="402"/>
      <c r="D1" s="402"/>
      <c r="E1" s="402"/>
      <c r="F1" s="402"/>
      <c r="G1" s="402"/>
      <c r="H1" s="402"/>
      <c r="I1" s="402"/>
      <c r="J1" s="402"/>
      <c r="K1" s="402"/>
      <c r="L1" s="402"/>
    </row>
    <row r="2" spans="1:12" ht="23.25" customHeight="1" x14ac:dyDescent="0.25">
      <c r="A2" s="377" t="s">
        <v>287</v>
      </c>
      <c r="B2" s="377"/>
      <c r="C2" s="377"/>
      <c r="D2" s="377"/>
      <c r="E2" s="377"/>
      <c r="F2" s="377"/>
      <c r="G2" s="377"/>
      <c r="H2" s="377"/>
      <c r="I2" s="377"/>
      <c r="J2" s="377"/>
      <c r="K2" s="377"/>
    </row>
    <row r="3" spans="1:12" ht="24" customHeight="1" x14ac:dyDescent="0.3">
      <c r="A3" s="403" t="e">
        <f>+'Khái toán'!#REF!</f>
        <v>#REF!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</row>
    <row r="4" spans="1:12" ht="3.75" hidden="1" customHeight="1" x14ac:dyDescent="0.3">
      <c r="A4" s="404"/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</row>
    <row r="5" spans="1:12" x14ac:dyDescent="0.25">
      <c r="A5" s="406" t="s">
        <v>0</v>
      </c>
      <c r="B5" s="400" t="s">
        <v>114</v>
      </c>
      <c r="C5" s="400" t="s">
        <v>94</v>
      </c>
      <c r="D5" s="400" t="s">
        <v>95</v>
      </c>
      <c r="E5" s="400" t="s">
        <v>96</v>
      </c>
      <c r="F5" s="398" t="s">
        <v>283</v>
      </c>
      <c r="G5" s="398"/>
      <c r="H5" s="399"/>
      <c r="I5" s="398" t="s">
        <v>284</v>
      </c>
      <c r="J5" s="398"/>
      <c r="K5" s="399"/>
      <c r="L5" s="400" t="s">
        <v>286</v>
      </c>
    </row>
    <row r="6" spans="1:12" ht="27" customHeight="1" x14ac:dyDescent="0.25">
      <c r="A6" s="407"/>
      <c r="B6" s="401"/>
      <c r="C6" s="401"/>
      <c r="D6" s="401"/>
      <c r="E6" s="401"/>
      <c r="F6" s="185" t="s">
        <v>115</v>
      </c>
      <c r="G6" s="185" t="s">
        <v>116</v>
      </c>
      <c r="H6" s="185" t="s">
        <v>117</v>
      </c>
      <c r="I6" s="185" t="s">
        <v>115</v>
      </c>
      <c r="J6" s="185" t="s">
        <v>116</v>
      </c>
      <c r="K6" s="185" t="s">
        <v>117</v>
      </c>
      <c r="L6" s="401"/>
    </row>
    <row r="7" spans="1:12" x14ac:dyDescent="0.25">
      <c r="A7" s="186"/>
      <c r="B7" s="187" t="s">
        <v>26</v>
      </c>
      <c r="C7" s="188" t="s">
        <v>266</v>
      </c>
      <c r="D7" s="189"/>
      <c r="E7" s="190"/>
      <c r="F7" s="191"/>
      <c r="G7" s="191"/>
      <c r="H7" s="191"/>
      <c r="I7" s="191"/>
      <c r="J7" s="191"/>
      <c r="K7" s="191"/>
      <c r="L7" s="191"/>
    </row>
    <row r="8" spans="1:12" x14ac:dyDescent="0.25">
      <c r="A8" s="186"/>
      <c r="B8" s="187" t="s">
        <v>40</v>
      </c>
      <c r="C8" s="188" t="s">
        <v>267</v>
      </c>
      <c r="D8" s="189"/>
      <c r="E8" s="190"/>
      <c r="F8" s="191"/>
      <c r="G8" s="191"/>
      <c r="H8" s="191"/>
      <c r="I8" s="191"/>
      <c r="J8" s="191"/>
      <c r="K8" s="191"/>
      <c r="L8" s="191"/>
    </row>
    <row r="9" spans="1:12" ht="60.75" customHeight="1" x14ac:dyDescent="0.25">
      <c r="A9" s="186">
        <v>1</v>
      </c>
      <c r="B9" s="189" t="s">
        <v>119</v>
      </c>
      <c r="C9" s="192" t="s">
        <v>98</v>
      </c>
      <c r="D9" s="189" t="s">
        <v>99</v>
      </c>
      <c r="E9" s="190">
        <f>1238*6/10000</f>
        <v>0.74280000000000002</v>
      </c>
      <c r="F9" s="191">
        <v>38525</v>
      </c>
      <c r="G9" s="191">
        <v>3585318.75</v>
      </c>
      <c r="H9" s="191">
        <v>233753.641</v>
      </c>
      <c r="I9" s="191">
        <f t="shared" ref="I9:I17" si="0">E9*F9</f>
        <v>28616.37</v>
      </c>
      <c r="J9" s="191">
        <f t="shared" ref="J9:J17" si="1">E9*G9</f>
        <v>2663174.7675000001</v>
      </c>
      <c r="K9" s="191">
        <f t="shared" ref="K9:K17" si="2">E9*H9</f>
        <v>173632.2045348</v>
      </c>
      <c r="L9" s="191">
        <f t="shared" ref="L9:L17" si="3">(I9+J9+K9)</f>
        <v>2865423.3420348</v>
      </c>
    </row>
    <row r="10" spans="1:12" ht="30" customHeight="1" x14ac:dyDescent="0.25">
      <c r="A10" s="186">
        <v>2</v>
      </c>
      <c r="B10" s="189" t="s">
        <v>120</v>
      </c>
      <c r="C10" s="192" t="s">
        <v>100</v>
      </c>
      <c r="D10" s="189" t="s">
        <v>99</v>
      </c>
      <c r="E10" s="190">
        <f>E9</f>
        <v>0.74280000000000002</v>
      </c>
      <c r="F10" s="191">
        <v>852.096</v>
      </c>
      <c r="G10" s="191">
        <v>2380000</v>
      </c>
      <c r="H10" s="191">
        <v>28551.534</v>
      </c>
      <c r="I10" s="191">
        <f t="shared" si="0"/>
        <v>632.93690879999997</v>
      </c>
      <c r="J10" s="191">
        <f t="shared" si="1"/>
        <v>1767864</v>
      </c>
      <c r="K10" s="191">
        <f t="shared" si="2"/>
        <v>21208.079455200001</v>
      </c>
      <c r="L10" s="191">
        <f t="shared" si="3"/>
        <v>1789705.0163639998</v>
      </c>
    </row>
    <row r="11" spans="1:12" ht="30" customHeight="1" x14ac:dyDescent="0.25">
      <c r="A11" s="186">
        <v>3</v>
      </c>
      <c r="B11" s="189" t="s">
        <v>154</v>
      </c>
      <c r="C11" s="192" t="s">
        <v>101</v>
      </c>
      <c r="D11" s="189" t="s">
        <v>102</v>
      </c>
      <c r="E11" s="190">
        <v>9</v>
      </c>
      <c r="F11" s="191">
        <v>24753.3</v>
      </c>
      <c r="G11" s="191">
        <v>2155243.75</v>
      </c>
      <c r="H11" s="191">
        <v>95091.216</v>
      </c>
      <c r="I11" s="191">
        <f t="shared" si="0"/>
        <v>222779.69999999998</v>
      </c>
      <c r="J11" s="191">
        <f t="shared" si="1"/>
        <v>19397193.75</v>
      </c>
      <c r="K11" s="191">
        <f t="shared" si="2"/>
        <v>855820.94400000002</v>
      </c>
      <c r="L11" s="191">
        <f t="shared" si="3"/>
        <v>20475794.393999998</v>
      </c>
    </row>
    <row r="12" spans="1:12" ht="30" x14ac:dyDescent="0.25">
      <c r="A12" s="186">
        <v>4</v>
      </c>
      <c r="B12" s="189" t="s">
        <v>155</v>
      </c>
      <c r="C12" s="192" t="s">
        <v>103</v>
      </c>
      <c r="D12" s="189" t="s">
        <v>104</v>
      </c>
      <c r="E12" s="190">
        <f>1238/1000</f>
        <v>1.238</v>
      </c>
      <c r="F12" s="191">
        <v>2275</v>
      </c>
      <c r="G12" s="191">
        <v>1699737.5</v>
      </c>
      <c r="H12" s="191">
        <v>6778.0530000000008</v>
      </c>
      <c r="I12" s="191">
        <f t="shared" si="0"/>
        <v>2816.45</v>
      </c>
      <c r="J12" s="191">
        <f t="shared" si="1"/>
        <v>2104275.0249999999</v>
      </c>
      <c r="K12" s="191">
        <f t="shared" si="2"/>
        <v>8391.2296140000017</v>
      </c>
      <c r="L12" s="191">
        <f t="shared" si="3"/>
        <v>2115482.7046139999</v>
      </c>
    </row>
    <row r="13" spans="1:12" ht="30" x14ac:dyDescent="0.25">
      <c r="A13" s="186">
        <v>5</v>
      </c>
      <c r="B13" s="189" t="s">
        <v>156</v>
      </c>
      <c r="C13" s="192" t="s">
        <v>105</v>
      </c>
      <c r="D13" s="189" t="s">
        <v>106</v>
      </c>
      <c r="E13" s="190">
        <f>1238/100</f>
        <v>12.38</v>
      </c>
      <c r="F13" s="191">
        <v>50238.65</v>
      </c>
      <c r="G13" s="191">
        <v>932025</v>
      </c>
      <c r="H13" s="191">
        <v>36929.476499999997</v>
      </c>
      <c r="I13" s="191">
        <f t="shared" si="0"/>
        <v>621954.48700000008</v>
      </c>
      <c r="J13" s="191">
        <f t="shared" si="1"/>
        <v>11538469.5</v>
      </c>
      <c r="K13" s="191">
        <f t="shared" si="2"/>
        <v>457186.91907</v>
      </c>
      <c r="L13" s="191">
        <f t="shared" si="3"/>
        <v>12617610.90607</v>
      </c>
    </row>
    <row r="14" spans="1:12" ht="13.9" x14ac:dyDescent="0.3">
      <c r="A14" s="186"/>
      <c r="B14" s="189"/>
      <c r="C14" s="192"/>
      <c r="D14" s="189" t="s">
        <v>106</v>
      </c>
      <c r="E14" s="190"/>
      <c r="F14" s="191">
        <f>F13</f>
        <v>50238.65</v>
      </c>
      <c r="G14" s="191">
        <f>G13</f>
        <v>932025</v>
      </c>
      <c r="H14" s="191">
        <f>H13</f>
        <v>36929.476499999997</v>
      </c>
      <c r="I14" s="191">
        <f>E14*F14</f>
        <v>0</v>
      </c>
      <c r="J14" s="191">
        <f>E14*G14</f>
        <v>0</v>
      </c>
      <c r="K14" s="191">
        <f>E14*H14</f>
        <v>0</v>
      </c>
      <c r="L14" s="191"/>
    </row>
    <row r="15" spans="1:12" ht="30" x14ac:dyDescent="0.25">
      <c r="A15" s="186">
        <v>6</v>
      </c>
      <c r="B15" s="189" t="s">
        <v>157</v>
      </c>
      <c r="C15" s="192" t="s">
        <v>107</v>
      </c>
      <c r="D15" s="189" t="s">
        <v>106</v>
      </c>
      <c r="E15" s="190">
        <f>120/100</f>
        <v>1.2</v>
      </c>
      <c r="F15" s="191">
        <v>91212</v>
      </c>
      <c r="G15" s="191">
        <v>1124675</v>
      </c>
      <c r="H15" s="191">
        <v>45716.202000000005</v>
      </c>
      <c r="I15" s="191">
        <f t="shared" si="0"/>
        <v>109454.39999999999</v>
      </c>
      <c r="J15" s="191">
        <f t="shared" si="1"/>
        <v>1349610</v>
      </c>
      <c r="K15" s="191">
        <f t="shared" si="2"/>
        <v>54859.442400000007</v>
      </c>
      <c r="L15" s="191">
        <f t="shared" si="3"/>
        <v>1513923.8424</v>
      </c>
    </row>
    <row r="16" spans="1:12" ht="30.75" customHeight="1" x14ac:dyDescent="0.25">
      <c r="A16" s="186">
        <v>7</v>
      </c>
      <c r="B16" s="189" t="s">
        <v>158</v>
      </c>
      <c r="C16" s="192" t="s">
        <v>108</v>
      </c>
      <c r="D16" s="189" t="s">
        <v>109</v>
      </c>
      <c r="E16" s="190">
        <f>3*1.2</f>
        <v>3.5999999999999996</v>
      </c>
      <c r="F16" s="191">
        <v>91077.25</v>
      </c>
      <c r="G16" s="191">
        <v>785400.00000000012</v>
      </c>
      <c r="H16" s="191">
        <v>10505.44</v>
      </c>
      <c r="I16" s="191">
        <f t="shared" si="0"/>
        <v>327878.09999999998</v>
      </c>
      <c r="J16" s="191">
        <f t="shared" si="1"/>
        <v>2827440</v>
      </c>
      <c r="K16" s="191">
        <f t="shared" si="2"/>
        <v>37819.583999999995</v>
      </c>
      <c r="L16" s="191">
        <f t="shared" si="3"/>
        <v>3193137.6839999999</v>
      </c>
    </row>
    <row r="17" spans="1:12" ht="30" x14ac:dyDescent="0.25">
      <c r="A17" s="186">
        <v>8</v>
      </c>
      <c r="B17" s="189" t="s">
        <v>159</v>
      </c>
      <c r="C17" s="192" t="s">
        <v>268</v>
      </c>
      <c r="D17" s="189" t="s">
        <v>269</v>
      </c>
      <c r="E17" s="190">
        <v>2</v>
      </c>
      <c r="F17" s="191"/>
      <c r="G17" s="191">
        <v>350000</v>
      </c>
      <c r="H17" s="191"/>
      <c r="I17" s="191">
        <f t="shared" si="0"/>
        <v>0</v>
      </c>
      <c r="J17" s="191">
        <f t="shared" si="1"/>
        <v>700000</v>
      </c>
      <c r="K17" s="191">
        <f t="shared" si="2"/>
        <v>0</v>
      </c>
      <c r="L17" s="191">
        <f t="shared" si="3"/>
        <v>700000</v>
      </c>
    </row>
    <row r="18" spans="1:12" x14ac:dyDescent="0.25">
      <c r="A18" s="186"/>
      <c r="B18" s="187" t="s">
        <v>59</v>
      </c>
      <c r="C18" s="188" t="s">
        <v>270</v>
      </c>
      <c r="D18" s="189"/>
      <c r="E18" s="190"/>
      <c r="F18" s="191"/>
      <c r="G18" s="191"/>
      <c r="H18" s="191"/>
      <c r="I18" s="191"/>
      <c r="J18" s="191"/>
      <c r="K18" s="191"/>
      <c r="L18" s="191"/>
    </row>
    <row r="19" spans="1:12" ht="30" x14ac:dyDescent="0.25">
      <c r="A19" s="186">
        <v>9</v>
      </c>
      <c r="B19" s="189" t="s">
        <v>156</v>
      </c>
      <c r="C19" s="192" t="s">
        <v>105</v>
      </c>
      <c r="D19" s="189" t="s">
        <v>106</v>
      </c>
      <c r="E19" s="190"/>
      <c r="F19" s="191">
        <v>50238.65</v>
      </c>
      <c r="G19" s="191">
        <v>932025</v>
      </c>
      <c r="H19" s="191">
        <v>36929.476499999997</v>
      </c>
      <c r="I19" s="191">
        <f>E19*F19</f>
        <v>0</v>
      </c>
      <c r="J19" s="191">
        <f>E19*G19</f>
        <v>0</v>
      </c>
      <c r="K19" s="191">
        <f>E19*H19</f>
        <v>0</v>
      </c>
      <c r="L19" s="191"/>
    </row>
    <row r="20" spans="1:12" x14ac:dyDescent="0.25">
      <c r="A20" s="186"/>
      <c r="B20" s="187" t="s">
        <v>65</v>
      </c>
      <c r="C20" s="188" t="s">
        <v>271</v>
      </c>
      <c r="D20" s="189"/>
      <c r="E20" s="190"/>
      <c r="F20" s="191"/>
      <c r="G20" s="191"/>
      <c r="H20" s="191"/>
      <c r="I20" s="191"/>
      <c r="J20" s="191"/>
      <c r="K20" s="191"/>
      <c r="L20" s="191"/>
    </row>
    <row r="21" spans="1:12" ht="60.75" customHeight="1" x14ac:dyDescent="0.25">
      <c r="A21" s="186">
        <v>10</v>
      </c>
      <c r="B21" s="189" t="s">
        <v>119</v>
      </c>
      <c r="C21" s="192" t="s">
        <v>98</v>
      </c>
      <c r="D21" s="189" t="s">
        <v>99</v>
      </c>
      <c r="E21" s="193">
        <f>62.16/10000</f>
        <v>6.2159999999999993E-3</v>
      </c>
      <c r="F21" s="191">
        <v>38525</v>
      </c>
      <c r="G21" s="191">
        <v>3585318.75</v>
      </c>
      <c r="H21" s="191">
        <v>233753.641</v>
      </c>
      <c r="I21" s="191">
        <f>E21*F21</f>
        <v>239.47139999999996</v>
      </c>
      <c r="J21" s="191">
        <f>E21*G21</f>
        <v>22286.341349999999</v>
      </c>
      <c r="K21" s="191">
        <f>E21*H21</f>
        <v>1453.0126324559999</v>
      </c>
      <c r="L21" s="191">
        <f>(I21+J21+K21)</f>
        <v>23978.825382455998</v>
      </c>
    </row>
    <row r="22" spans="1:12" ht="30.75" customHeight="1" x14ac:dyDescent="0.25">
      <c r="A22" s="186">
        <v>11</v>
      </c>
      <c r="B22" s="189" t="s">
        <v>120</v>
      </c>
      <c r="C22" s="192" t="s">
        <v>100</v>
      </c>
      <c r="D22" s="189" t="s">
        <v>99</v>
      </c>
      <c r="E22" s="193">
        <f>E21</f>
        <v>6.2159999999999993E-3</v>
      </c>
      <c r="F22" s="191">
        <v>852.096</v>
      </c>
      <c r="G22" s="191">
        <v>2380000</v>
      </c>
      <c r="H22" s="191">
        <v>28551.534</v>
      </c>
      <c r="I22" s="191">
        <f>E22*F22</f>
        <v>5.2966287359999997</v>
      </c>
      <c r="J22" s="191">
        <f>E22*G22</f>
        <v>14794.079999999998</v>
      </c>
      <c r="K22" s="191">
        <f>E22*H22</f>
        <v>177.47633534399998</v>
      </c>
      <c r="L22" s="191">
        <f>(I22+J22+K22)</f>
        <v>14976.852964079997</v>
      </c>
    </row>
    <row r="23" spans="1:12" ht="30" x14ac:dyDescent="0.25">
      <c r="A23" s="186">
        <v>12</v>
      </c>
      <c r="B23" s="189" t="s">
        <v>121</v>
      </c>
      <c r="C23" s="192" t="s">
        <v>272</v>
      </c>
      <c r="D23" s="189" t="s">
        <v>269</v>
      </c>
      <c r="E23" s="190">
        <v>1</v>
      </c>
      <c r="F23" s="191"/>
      <c r="G23" s="191">
        <v>350000</v>
      </c>
      <c r="H23" s="191"/>
      <c r="I23" s="191">
        <f>E23*F23</f>
        <v>0</v>
      </c>
      <c r="J23" s="191">
        <f>E23*G23</f>
        <v>350000</v>
      </c>
      <c r="K23" s="191">
        <f>E23*H23</f>
        <v>0</v>
      </c>
      <c r="L23" s="191">
        <f>(I23+J23+K23)</f>
        <v>350000</v>
      </c>
    </row>
    <row r="24" spans="1:12" ht="28.5" x14ac:dyDescent="0.25">
      <c r="A24" s="186"/>
      <c r="B24" s="187" t="s">
        <v>59</v>
      </c>
      <c r="C24" s="188" t="s">
        <v>273</v>
      </c>
      <c r="D24" s="189"/>
      <c r="E24" s="190"/>
      <c r="F24" s="191"/>
      <c r="G24" s="191"/>
      <c r="H24" s="191"/>
      <c r="I24" s="191"/>
      <c r="J24" s="191"/>
      <c r="K24" s="191"/>
      <c r="L24" s="191"/>
    </row>
    <row r="25" spans="1:12" x14ac:dyDescent="0.25">
      <c r="A25" s="186">
        <v>1</v>
      </c>
      <c r="B25" s="189" t="s">
        <v>121</v>
      </c>
      <c r="C25" s="192" t="s">
        <v>274</v>
      </c>
      <c r="D25" s="189" t="s">
        <v>269</v>
      </c>
      <c r="E25" s="190"/>
      <c r="F25" s="191"/>
      <c r="G25" s="191">
        <v>350000</v>
      </c>
      <c r="H25" s="191"/>
      <c r="I25" s="191">
        <f t="shared" ref="I25:I30" si="4">E25*F25</f>
        <v>0</v>
      </c>
      <c r="J25" s="191">
        <f t="shared" ref="J25:J30" si="5">E25*G25</f>
        <v>0</v>
      </c>
      <c r="K25" s="191">
        <f t="shared" ref="K25:K30" si="6">E25*H25</f>
        <v>0</v>
      </c>
      <c r="L25" s="191"/>
    </row>
    <row r="26" spans="1:12" ht="45" x14ac:dyDescent="0.25">
      <c r="A26" s="186">
        <v>2</v>
      </c>
      <c r="B26" s="189" t="s">
        <v>121</v>
      </c>
      <c r="C26" s="192" t="s">
        <v>275</v>
      </c>
      <c r="D26" s="189" t="s">
        <v>269</v>
      </c>
      <c r="E26" s="190"/>
      <c r="F26" s="191"/>
      <c r="G26" s="191">
        <v>350000</v>
      </c>
      <c r="H26" s="191"/>
      <c r="I26" s="191">
        <f t="shared" si="4"/>
        <v>0</v>
      </c>
      <c r="J26" s="191">
        <f t="shared" si="5"/>
        <v>0</v>
      </c>
      <c r="K26" s="191">
        <f t="shared" si="6"/>
        <v>0</v>
      </c>
      <c r="L26" s="191"/>
    </row>
    <row r="27" spans="1:12" ht="16.5" customHeight="1" x14ac:dyDescent="0.25">
      <c r="A27" s="186">
        <v>3</v>
      </c>
      <c r="B27" s="189" t="s">
        <v>121</v>
      </c>
      <c r="C27" s="192" t="s">
        <v>276</v>
      </c>
      <c r="D27" s="189" t="s">
        <v>269</v>
      </c>
      <c r="E27" s="190"/>
      <c r="F27" s="191"/>
      <c r="G27" s="191">
        <v>350000</v>
      </c>
      <c r="H27" s="191"/>
      <c r="I27" s="191">
        <f t="shared" si="4"/>
        <v>0</v>
      </c>
      <c r="J27" s="191">
        <f t="shared" si="5"/>
        <v>0</v>
      </c>
      <c r="K27" s="191">
        <f t="shared" si="6"/>
        <v>0</v>
      </c>
      <c r="L27" s="191"/>
    </row>
    <row r="28" spans="1:12" x14ac:dyDescent="0.25">
      <c r="A28" s="186">
        <v>4</v>
      </c>
      <c r="B28" s="189" t="s">
        <v>121</v>
      </c>
      <c r="C28" s="192" t="s">
        <v>277</v>
      </c>
      <c r="D28" s="189" t="s">
        <v>269</v>
      </c>
      <c r="E28" s="190"/>
      <c r="F28" s="191"/>
      <c r="G28" s="191">
        <v>350000</v>
      </c>
      <c r="H28" s="191"/>
      <c r="I28" s="191">
        <f t="shared" si="4"/>
        <v>0</v>
      </c>
      <c r="J28" s="191">
        <f t="shared" si="5"/>
        <v>0</v>
      </c>
      <c r="K28" s="191">
        <f t="shared" si="6"/>
        <v>0</v>
      </c>
      <c r="L28" s="191"/>
    </row>
    <row r="29" spans="1:12" x14ac:dyDescent="0.25">
      <c r="A29" s="186">
        <v>5</v>
      </c>
      <c r="B29" s="189" t="s">
        <v>121</v>
      </c>
      <c r="C29" s="192" t="s">
        <v>278</v>
      </c>
      <c r="D29" s="189" t="s">
        <v>269</v>
      </c>
      <c r="E29" s="190"/>
      <c r="F29" s="191"/>
      <c r="G29" s="191">
        <v>350000</v>
      </c>
      <c r="H29" s="191"/>
      <c r="I29" s="191">
        <f t="shared" si="4"/>
        <v>0</v>
      </c>
      <c r="J29" s="191">
        <f t="shared" si="5"/>
        <v>0</v>
      </c>
      <c r="K29" s="191">
        <f t="shared" si="6"/>
        <v>0</v>
      </c>
      <c r="L29" s="191"/>
    </row>
    <row r="30" spans="1:12" ht="30" x14ac:dyDescent="0.25">
      <c r="A30" s="186">
        <v>6</v>
      </c>
      <c r="B30" s="189" t="s">
        <v>121</v>
      </c>
      <c r="C30" s="192" t="s">
        <v>279</v>
      </c>
      <c r="D30" s="189" t="s">
        <v>269</v>
      </c>
      <c r="E30" s="190"/>
      <c r="F30" s="191"/>
      <c r="G30" s="191">
        <v>350000</v>
      </c>
      <c r="H30" s="191"/>
      <c r="I30" s="191">
        <f t="shared" si="4"/>
        <v>0</v>
      </c>
      <c r="J30" s="191">
        <f t="shared" si="5"/>
        <v>0</v>
      </c>
      <c r="K30" s="191">
        <f t="shared" si="6"/>
        <v>0</v>
      </c>
      <c r="L30" s="191"/>
    </row>
    <row r="31" spans="1:12" ht="13.9" hidden="1" x14ac:dyDescent="0.3">
      <c r="A31" s="186"/>
      <c r="B31" s="187" t="s">
        <v>28</v>
      </c>
      <c r="C31" s="188" t="s">
        <v>280</v>
      </c>
      <c r="D31" s="189"/>
      <c r="E31" s="190"/>
      <c r="F31" s="191"/>
      <c r="G31" s="191"/>
      <c r="H31" s="191"/>
      <c r="I31" s="191"/>
      <c r="J31" s="191"/>
      <c r="K31" s="191"/>
      <c r="L31" s="191"/>
    </row>
    <row r="32" spans="1:12" ht="41.45" hidden="1" x14ac:dyDescent="0.3">
      <c r="A32" s="186">
        <v>12</v>
      </c>
      <c r="B32" s="189" t="s">
        <v>158</v>
      </c>
      <c r="C32" s="192" t="s">
        <v>108</v>
      </c>
      <c r="D32" s="189" t="s">
        <v>109</v>
      </c>
      <c r="E32" s="190"/>
      <c r="F32" s="191">
        <v>91077.25</v>
      </c>
      <c r="G32" s="191">
        <v>785400.00000000012</v>
      </c>
      <c r="H32" s="191">
        <v>10505.44</v>
      </c>
      <c r="I32" s="191">
        <f>E32*F32</f>
        <v>0</v>
      </c>
      <c r="J32" s="191">
        <f>E32*G32</f>
        <v>0</v>
      </c>
      <c r="K32" s="191">
        <f>E32*H32</f>
        <v>0</v>
      </c>
      <c r="L32" s="191">
        <f>(I32+J32+K32)</f>
        <v>0</v>
      </c>
    </row>
    <row r="33" spans="1:13" ht="13.9" hidden="1" x14ac:dyDescent="0.3">
      <c r="A33" s="186"/>
      <c r="B33" s="189"/>
      <c r="C33" s="188" t="s">
        <v>281</v>
      </c>
      <c r="D33" s="189"/>
      <c r="E33" s="190"/>
      <c r="F33" s="191"/>
      <c r="G33" s="191"/>
      <c r="H33" s="191"/>
      <c r="I33" s="191"/>
      <c r="J33" s="191"/>
      <c r="K33" s="191"/>
      <c r="L33" s="191"/>
    </row>
    <row r="34" spans="1:13" ht="41.45" hidden="1" x14ac:dyDescent="0.3">
      <c r="A34" s="186">
        <v>13</v>
      </c>
      <c r="B34" s="189" t="s">
        <v>158</v>
      </c>
      <c r="C34" s="192" t="s">
        <v>108</v>
      </c>
      <c r="D34" s="189" t="s">
        <v>109</v>
      </c>
      <c r="E34" s="190"/>
      <c r="F34" s="191">
        <v>91077.25</v>
      </c>
      <c r="G34" s="191">
        <v>785400.00000000012</v>
      </c>
      <c r="H34" s="191">
        <v>10505.44</v>
      </c>
      <c r="I34" s="191">
        <f t="shared" ref="I34:I41" si="7">E34*F34</f>
        <v>0</v>
      </c>
      <c r="J34" s="191">
        <f t="shared" ref="J34:J41" si="8">E34*G34</f>
        <v>0</v>
      </c>
      <c r="K34" s="191">
        <f t="shared" ref="K34:K41" si="9">E34*H34</f>
        <v>0</v>
      </c>
      <c r="L34" s="191">
        <f t="shared" ref="L34:L41" si="10">(I34+J34+K34)</f>
        <v>0</v>
      </c>
    </row>
    <row r="35" spans="1:13" ht="41.45" hidden="1" x14ac:dyDescent="0.3">
      <c r="A35" s="186">
        <v>13</v>
      </c>
      <c r="B35" s="189" t="s">
        <v>167</v>
      </c>
      <c r="C35" s="192" t="s">
        <v>146</v>
      </c>
      <c r="D35" s="189" t="s">
        <v>147</v>
      </c>
      <c r="E35" s="190"/>
      <c r="F35" s="191">
        <v>34530.54</v>
      </c>
      <c r="G35" s="191">
        <v>266475</v>
      </c>
      <c r="H35" s="191">
        <v>25370.020199999999</v>
      </c>
      <c r="I35" s="191">
        <f t="shared" si="7"/>
        <v>0</v>
      </c>
      <c r="J35" s="191">
        <f t="shared" si="8"/>
        <v>0</v>
      </c>
      <c r="K35" s="191">
        <f t="shared" si="9"/>
        <v>0</v>
      </c>
      <c r="L35" s="191">
        <f t="shared" si="10"/>
        <v>0</v>
      </c>
    </row>
    <row r="36" spans="1:13" ht="41.45" hidden="1" x14ac:dyDescent="0.3">
      <c r="A36" s="186">
        <v>14</v>
      </c>
      <c r="B36" s="189" t="s">
        <v>168</v>
      </c>
      <c r="C36" s="192" t="s">
        <v>148</v>
      </c>
      <c r="D36" s="189" t="s">
        <v>147</v>
      </c>
      <c r="E36" s="190"/>
      <c r="F36" s="191">
        <v>15548.445</v>
      </c>
      <c r="G36" s="191">
        <v>45931.875</v>
      </c>
      <c r="H36" s="191">
        <v>12214.787550000001</v>
      </c>
      <c r="I36" s="191">
        <f t="shared" si="7"/>
        <v>0</v>
      </c>
      <c r="J36" s="191">
        <f t="shared" si="8"/>
        <v>0</v>
      </c>
      <c r="K36" s="191">
        <f t="shared" si="9"/>
        <v>0</v>
      </c>
      <c r="L36" s="191">
        <f t="shared" si="10"/>
        <v>0</v>
      </c>
    </row>
    <row r="37" spans="1:13" ht="41.45" hidden="1" x14ac:dyDescent="0.3">
      <c r="A37" s="186">
        <v>15</v>
      </c>
      <c r="B37" s="189" t="s">
        <v>169</v>
      </c>
      <c r="C37" s="192" t="s">
        <v>149</v>
      </c>
      <c r="D37" s="189" t="s">
        <v>147</v>
      </c>
      <c r="E37" s="190"/>
      <c r="F37" s="191">
        <v>15604.050000000003</v>
      </c>
      <c r="G37" s="191">
        <v>96421.875000000015</v>
      </c>
      <c r="H37" s="191">
        <v>13004.320350000002</v>
      </c>
      <c r="I37" s="191">
        <f t="shared" si="7"/>
        <v>0</v>
      </c>
      <c r="J37" s="191">
        <f t="shared" si="8"/>
        <v>0</v>
      </c>
      <c r="K37" s="191">
        <f t="shared" si="9"/>
        <v>0</v>
      </c>
      <c r="L37" s="191">
        <f t="shared" si="10"/>
        <v>0</v>
      </c>
    </row>
    <row r="38" spans="1:13" ht="41.45" hidden="1" x14ac:dyDescent="0.3">
      <c r="A38" s="186">
        <v>16</v>
      </c>
      <c r="B38" s="189" t="s">
        <v>170</v>
      </c>
      <c r="C38" s="192" t="s">
        <v>150</v>
      </c>
      <c r="D38" s="189" t="s">
        <v>147</v>
      </c>
      <c r="E38" s="190"/>
      <c r="F38" s="191">
        <v>43797.434999999998</v>
      </c>
      <c r="G38" s="191">
        <v>147262.5</v>
      </c>
      <c r="H38" s="191">
        <v>14156.040150000001</v>
      </c>
      <c r="I38" s="191">
        <f t="shared" si="7"/>
        <v>0</v>
      </c>
      <c r="J38" s="191">
        <f t="shared" si="8"/>
        <v>0</v>
      </c>
      <c r="K38" s="191">
        <f t="shared" si="9"/>
        <v>0</v>
      </c>
      <c r="L38" s="191">
        <f t="shared" si="10"/>
        <v>0</v>
      </c>
    </row>
    <row r="39" spans="1:13" ht="41.45" hidden="1" x14ac:dyDescent="0.3">
      <c r="A39" s="186">
        <v>17</v>
      </c>
      <c r="B39" s="189" t="s">
        <v>171</v>
      </c>
      <c r="C39" s="192" t="s">
        <v>151</v>
      </c>
      <c r="D39" s="189" t="s">
        <v>147</v>
      </c>
      <c r="E39" s="190"/>
      <c r="F39" s="191">
        <v>1137.675</v>
      </c>
      <c r="G39" s="191">
        <v>35062.5</v>
      </c>
      <c r="H39" s="191">
        <v>1795.7078999999999</v>
      </c>
      <c r="I39" s="191">
        <f t="shared" si="7"/>
        <v>0</v>
      </c>
      <c r="J39" s="191">
        <f t="shared" si="8"/>
        <v>0</v>
      </c>
      <c r="K39" s="191">
        <f t="shared" si="9"/>
        <v>0</v>
      </c>
      <c r="L39" s="191">
        <f t="shared" si="10"/>
        <v>0</v>
      </c>
    </row>
    <row r="40" spans="1:13" ht="41.45" hidden="1" x14ac:dyDescent="0.3">
      <c r="A40" s="186">
        <v>18</v>
      </c>
      <c r="B40" s="189" t="s">
        <v>172</v>
      </c>
      <c r="C40" s="192" t="s">
        <v>152</v>
      </c>
      <c r="D40" s="189" t="s">
        <v>147</v>
      </c>
      <c r="E40" s="190"/>
      <c r="F40" s="191">
        <v>4624.6750000000002</v>
      </c>
      <c r="G40" s="191">
        <v>29803.125000000004</v>
      </c>
      <c r="H40" s="191">
        <v>4143.8249999999998</v>
      </c>
      <c r="I40" s="191">
        <f t="shared" si="7"/>
        <v>0</v>
      </c>
      <c r="J40" s="191">
        <f t="shared" si="8"/>
        <v>0</v>
      </c>
      <c r="K40" s="191">
        <f t="shared" si="9"/>
        <v>0</v>
      </c>
      <c r="L40" s="191">
        <f t="shared" si="10"/>
        <v>0</v>
      </c>
    </row>
    <row r="41" spans="1:13" ht="41.45" hidden="1" x14ac:dyDescent="0.3">
      <c r="A41" s="186">
        <v>19</v>
      </c>
      <c r="B41" s="189" t="s">
        <v>173</v>
      </c>
      <c r="C41" s="192" t="s">
        <v>153</v>
      </c>
      <c r="D41" s="189" t="s">
        <v>147</v>
      </c>
      <c r="E41" s="190"/>
      <c r="F41" s="191">
        <v>4668.3999999999996</v>
      </c>
      <c r="G41" s="191">
        <v>333093.75</v>
      </c>
      <c r="H41" s="191">
        <v>48320.814149999998</v>
      </c>
      <c r="I41" s="191">
        <f t="shared" si="7"/>
        <v>0</v>
      </c>
      <c r="J41" s="191">
        <f t="shared" si="8"/>
        <v>0</v>
      </c>
      <c r="K41" s="191">
        <f t="shared" si="9"/>
        <v>0</v>
      </c>
      <c r="L41" s="191">
        <f t="shared" si="10"/>
        <v>0</v>
      </c>
    </row>
    <row r="42" spans="1:13" ht="18" customHeight="1" x14ac:dyDescent="0.25">
      <c r="A42" s="186"/>
      <c r="B42" s="189"/>
      <c r="C42" s="194" t="s">
        <v>35</v>
      </c>
      <c r="D42" s="195"/>
      <c r="E42" s="196"/>
      <c r="F42" s="197"/>
      <c r="G42" s="197"/>
      <c r="H42" s="197"/>
      <c r="I42" s="198">
        <f>SUM(I7:I41)</f>
        <v>1314377.211937536</v>
      </c>
      <c r="J42" s="198">
        <f>SUM(J7:J41)</f>
        <v>42735107.463849992</v>
      </c>
      <c r="K42" s="198">
        <f>SUM(K7:K41)</f>
        <v>1610548.8920418001</v>
      </c>
      <c r="L42" s="198">
        <f>SUM(L7:L41)</f>
        <v>45660033.567829333</v>
      </c>
      <c r="M42" s="199">
        <f>I42+J42+K42</f>
        <v>45660033.567829333</v>
      </c>
    </row>
    <row r="43" spans="1:13" x14ac:dyDescent="0.25">
      <c r="A43" s="200"/>
      <c r="B43" s="201"/>
      <c r="C43" s="201" t="s">
        <v>282</v>
      </c>
      <c r="D43" s="201"/>
      <c r="E43" s="202"/>
      <c r="F43" s="203"/>
      <c r="G43" s="203"/>
      <c r="H43" s="203"/>
      <c r="I43" s="204">
        <f>ROUND(I42,-3)</f>
        <v>1314000</v>
      </c>
      <c r="J43" s="204">
        <f>ROUND(J42,-3)</f>
        <v>42735000</v>
      </c>
      <c r="K43" s="204">
        <f>ROUND(K42,-3)</f>
        <v>1611000</v>
      </c>
      <c r="L43" s="204">
        <f>ROUND(L42,-3)</f>
        <v>45660000</v>
      </c>
    </row>
  </sheetData>
  <mergeCells count="12">
    <mergeCell ref="I5:K5"/>
    <mergeCell ref="L5:L6"/>
    <mergeCell ref="A1:L1"/>
    <mergeCell ref="A2:K2"/>
    <mergeCell ref="A3:L3"/>
    <mergeCell ref="A4:L4"/>
    <mergeCell ref="A5:A6"/>
    <mergeCell ref="B5:B6"/>
    <mergeCell ref="C5:C6"/>
    <mergeCell ref="D5:D6"/>
    <mergeCell ref="E5:E6"/>
    <mergeCell ref="F5:H5"/>
  </mergeCells>
  <pageMargins left="0.66" right="0" top="0.80208333333333304" bottom="0.49" header="0.40625" footer="0.22"/>
  <pageSetup paperSize="256" scale="81" fitToHeight="0" orientation="portrait" blackAndWhite="1" useFirstPageNumber="1" r:id="rId1"/>
  <headerFooter alignWithMargins="0"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opLeftCell="A8" workbookViewId="0">
      <selection activeCell="E12" sqref="E12"/>
    </sheetView>
  </sheetViews>
  <sheetFormatPr defaultColWidth="8.5703125" defaultRowHeight="16.5" x14ac:dyDescent="0.25"/>
  <cols>
    <col min="1" max="1" width="4.7109375" style="22" customWidth="1"/>
    <col min="2" max="2" width="10.42578125" style="22" customWidth="1"/>
    <col min="3" max="3" width="32.28515625" style="22" customWidth="1"/>
    <col min="4" max="4" width="8" style="22" customWidth="1"/>
    <col min="5" max="5" width="11.42578125" style="23" customWidth="1"/>
    <col min="6" max="8" width="11.42578125" style="22" customWidth="1"/>
    <col min="9" max="12" width="12.140625" style="22" customWidth="1"/>
    <col min="13" max="256" width="8.5703125" style="22"/>
    <col min="257" max="257" width="4.7109375" style="22" customWidth="1"/>
    <col min="258" max="258" width="10.42578125" style="22" customWidth="1"/>
    <col min="259" max="259" width="32.28515625" style="22" customWidth="1"/>
    <col min="260" max="260" width="8" style="22" customWidth="1"/>
    <col min="261" max="264" width="11.42578125" style="22" customWidth="1"/>
    <col min="265" max="268" width="12.140625" style="22" customWidth="1"/>
    <col min="269" max="512" width="8.5703125" style="22"/>
    <col min="513" max="513" width="4.7109375" style="22" customWidth="1"/>
    <col min="514" max="514" width="10.42578125" style="22" customWidth="1"/>
    <col min="515" max="515" width="32.28515625" style="22" customWidth="1"/>
    <col min="516" max="516" width="8" style="22" customWidth="1"/>
    <col min="517" max="520" width="11.42578125" style="22" customWidth="1"/>
    <col min="521" max="524" width="12.140625" style="22" customWidth="1"/>
    <col min="525" max="768" width="8.5703125" style="22"/>
    <col min="769" max="769" width="4.7109375" style="22" customWidth="1"/>
    <col min="770" max="770" width="10.42578125" style="22" customWidth="1"/>
    <col min="771" max="771" width="32.28515625" style="22" customWidth="1"/>
    <col min="772" max="772" width="8" style="22" customWidth="1"/>
    <col min="773" max="776" width="11.42578125" style="22" customWidth="1"/>
    <col min="777" max="780" width="12.140625" style="22" customWidth="1"/>
    <col min="781" max="1024" width="8.5703125" style="22"/>
    <col min="1025" max="1025" width="4.7109375" style="22" customWidth="1"/>
    <col min="1026" max="1026" width="10.42578125" style="22" customWidth="1"/>
    <col min="1027" max="1027" width="32.28515625" style="22" customWidth="1"/>
    <col min="1028" max="1028" width="8" style="22" customWidth="1"/>
    <col min="1029" max="1032" width="11.42578125" style="22" customWidth="1"/>
    <col min="1033" max="1036" width="12.140625" style="22" customWidth="1"/>
    <col min="1037" max="1280" width="8.5703125" style="22"/>
    <col min="1281" max="1281" width="4.7109375" style="22" customWidth="1"/>
    <col min="1282" max="1282" width="10.42578125" style="22" customWidth="1"/>
    <col min="1283" max="1283" width="32.28515625" style="22" customWidth="1"/>
    <col min="1284" max="1284" width="8" style="22" customWidth="1"/>
    <col min="1285" max="1288" width="11.42578125" style="22" customWidth="1"/>
    <col min="1289" max="1292" width="12.140625" style="22" customWidth="1"/>
    <col min="1293" max="1536" width="8.5703125" style="22"/>
    <col min="1537" max="1537" width="4.7109375" style="22" customWidth="1"/>
    <col min="1538" max="1538" width="10.42578125" style="22" customWidth="1"/>
    <col min="1539" max="1539" width="32.28515625" style="22" customWidth="1"/>
    <col min="1540" max="1540" width="8" style="22" customWidth="1"/>
    <col min="1541" max="1544" width="11.42578125" style="22" customWidth="1"/>
    <col min="1545" max="1548" width="12.140625" style="22" customWidth="1"/>
    <col min="1549" max="1792" width="8.5703125" style="22"/>
    <col min="1793" max="1793" width="4.7109375" style="22" customWidth="1"/>
    <col min="1794" max="1794" width="10.42578125" style="22" customWidth="1"/>
    <col min="1795" max="1795" width="32.28515625" style="22" customWidth="1"/>
    <col min="1796" max="1796" width="8" style="22" customWidth="1"/>
    <col min="1797" max="1800" width="11.42578125" style="22" customWidth="1"/>
    <col min="1801" max="1804" width="12.140625" style="22" customWidth="1"/>
    <col min="1805" max="2048" width="8.5703125" style="22"/>
    <col min="2049" max="2049" width="4.7109375" style="22" customWidth="1"/>
    <col min="2050" max="2050" width="10.42578125" style="22" customWidth="1"/>
    <col min="2051" max="2051" width="32.28515625" style="22" customWidth="1"/>
    <col min="2052" max="2052" width="8" style="22" customWidth="1"/>
    <col min="2053" max="2056" width="11.42578125" style="22" customWidth="1"/>
    <col min="2057" max="2060" width="12.140625" style="22" customWidth="1"/>
    <col min="2061" max="2304" width="8.5703125" style="22"/>
    <col min="2305" max="2305" width="4.7109375" style="22" customWidth="1"/>
    <col min="2306" max="2306" width="10.42578125" style="22" customWidth="1"/>
    <col min="2307" max="2307" width="32.28515625" style="22" customWidth="1"/>
    <col min="2308" max="2308" width="8" style="22" customWidth="1"/>
    <col min="2309" max="2312" width="11.42578125" style="22" customWidth="1"/>
    <col min="2313" max="2316" width="12.140625" style="22" customWidth="1"/>
    <col min="2317" max="2560" width="8.5703125" style="22"/>
    <col min="2561" max="2561" width="4.7109375" style="22" customWidth="1"/>
    <col min="2562" max="2562" width="10.42578125" style="22" customWidth="1"/>
    <col min="2563" max="2563" width="32.28515625" style="22" customWidth="1"/>
    <col min="2564" max="2564" width="8" style="22" customWidth="1"/>
    <col min="2565" max="2568" width="11.42578125" style="22" customWidth="1"/>
    <col min="2569" max="2572" width="12.140625" style="22" customWidth="1"/>
    <col min="2573" max="2816" width="8.5703125" style="22"/>
    <col min="2817" max="2817" width="4.7109375" style="22" customWidth="1"/>
    <col min="2818" max="2818" width="10.42578125" style="22" customWidth="1"/>
    <col min="2819" max="2819" width="32.28515625" style="22" customWidth="1"/>
    <col min="2820" max="2820" width="8" style="22" customWidth="1"/>
    <col min="2821" max="2824" width="11.42578125" style="22" customWidth="1"/>
    <col min="2825" max="2828" width="12.140625" style="22" customWidth="1"/>
    <col min="2829" max="3072" width="8.5703125" style="22"/>
    <col min="3073" max="3073" width="4.7109375" style="22" customWidth="1"/>
    <col min="3074" max="3074" width="10.42578125" style="22" customWidth="1"/>
    <col min="3075" max="3075" width="32.28515625" style="22" customWidth="1"/>
    <col min="3076" max="3076" width="8" style="22" customWidth="1"/>
    <col min="3077" max="3080" width="11.42578125" style="22" customWidth="1"/>
    <col min="3081" max="3084" width="12.140625" style="22" customWidth="1"/>
    <col min="3085" max="3328" width="8.5703125" style="22"/>
    <col min="3329" max="3329" width="4.7109375" style="22" customWidth="1"/>
    <col min="3330" max="3330" width="10.42578125" style="22" customWidth="1"/>
    <col min="3331" max="3331" width="32.28515625" style="22" customWidth="1"/>
    <col min="3332" max="3332" width="8" style="22" customWidth="1"/>
    <col min="3333" max="3336" width="11.42578125" style="22" customWidth="1"/>
    <col min="3337" max="3340" width="12.140625" style="22" customWidth="1"/>
    <col min="3341" max="3584" width="8.5703125" style="22"/>
    <col min="3585" max="3585" width="4.7109375" style="22" customWidth="1"/>
    <col min="3586" max="3586" width="10.42578125" style="22" customWidth="1"/>
    <col min="3587" max="3587" width="32.28515625" style="22" customWidth="1"/>
    <col min="3588" max="3588" width="8" style="22" customWidth="1"/>
    <col min="3589" max="3592" width="11.42578125" style="22" customWidth="1"/>
    <col min="3593" max="3596" width="12.140625" style="22" customWidth="1"/>
    <col min="3597" max="3840" width="8.5703125" style="22"/>
    <col min="3841" max="3841" width="4.7109375" style="22" customWidth="1"/>
    <col min="3842" max="3842" width="10.42578125" style="22" customWidth="1"/>
    <col min="3843" max="3843" width="32.28515625" style="22" customWidth="1"/>
    <col min="3844" max="3844" width="8" style="22" customWidth="1"/>
    <col min="3845" max="3848" width="11.42578125" style="22" customWidth="1"/>
    <col min="3849" max="3852" width="12.140625" style="22" customWidth="1"/>
    <col min="3853" max="4096" width="8.5703125" style="22"/>
    <col min="4097" max="4097" width="4.7109375" style="22" customWidth="1"/>
    <col min="4098" max="4098" width="10.42578125" style="22" customWidth="1"/>
    <col min="4099" max="4099" width="32.28515625" style="22" customWidth="1"/>
    <col min="4100" max="4100" width="8" style="22" customWidth="1"/>
    <col min="4101" max="4104" width="11.42578125" style="22" customWidth="1"/>
    <col min="4105" max="4108" width="12.140625" style="22" customWidth="1"/>
    <col min="4109" max="4352" width="8.5703125" style="22"/>
    <col min="4353" max="4353" width="4.7109375" style="22" customWidth="1"/>
    <col min="4354" max="4354" width="10.42578125" style="22" customWidth="1"/>
    <col min="4355" max="4355" width="32.28515625" style="22" customWidth="1"/>
    <col min="4356" max="4356" width="8" style="22" customWidth="1"/>
    <col min="4357" max="4360" width="11.42578125" style="22" customWidth="1"/>
    <col min="4361" max="4364" width="12.140625" style="22" customWidth="1"/>
    <col min="4365" max="4608" width="8.5703125" style="22"/>
    <col min="4609" max="4609" width="4.7109375" style="22" customWidth="1"/>
    <col min="4610" max="4610" width="10.42578125" style="22" customWidth="1"/>
    <col min="4611" max="4611" width="32.28515625" style="22" customWidth="1"/>
    <col min="4612" max="4612" width="8" style="22" customWidth="1"/>
    <col min="4613" max="4616" width="11.42578125" style="22" customWidth="1"/>
    <col min="4617" max="4620" width="12.140625" style="22" customWidth="1"/>
    <col min="4621" max="4864" width="8.5703125" style="22"/>
    <col min="4865" max="4865" width="4.7109375" style="22" customWidth="1"/>
    <col min="4866" max="4866" width="10.42578125" style="22" customWidth="1"/>
    <col min="4867" max="4867" width="32.28515625" style="22" customWidth="1"/>
    <col min="4868" max="4868" width="8" style="22" customWidth="1"/>
    <col min="4869" max="4872" width="11.42578125" style="22" customWidth="1"/>
    <col min="4873" max="4876" width="12.140625" style="22" customWidth="1"/>
    <col min="4877" max="5120" width="8.5703125" style="22"/>
    <col min="5121" max="5121" width="4.7109375" style="22" customWidth="1"/>
    <col min="5122" max="5122" width="10.42578125" style="22" customWidth="1"/>
    <col min="5123" max="5123" width="32.28515625" style="22" customWidth="1"/>
    <col min="5124" max="5124" width="8" style="22" customWidth="1"/>
    <col min="5125" max="5128" width="11.42578125" style="22" customWidth="1"/>
    <col min="5129" max="5132" width="12.140625" style="22" customWidth="1"/>
    <col min="5133" max="5376" width="8.5703125" style="22"/>
    <col min="5377" max="5377" width="4.7109375" style="22" customWidth="1"/>
    <col min="5378" max="5378" width="10.42578125" style="22" customWidth="1"/>
    <col min="5379" max="5379" width="32.28515625" style="22" customWidth="1"/>
    <col min="5380" max="5380" width="8" style="22" customWidth="1"/>
    <col min="5381" max="5384" width="11.42578125" style="22" customWidth="1"/>
    <col min="5385" max="5388" width="12.140625" style="22" customWidth="1"/>
    <col min="5389" max="5632" width="8.5703125" style="22"/>
    <col min="5633" max="5633" width="4.7109375" style="22" customWidth="1"/>
    <col min="5634" max="5634" width="10.42578125" style="22" customWidth="1"/>
    <col min="5635" max="5635" width="32.28515625" style="22" customWidth="1"/>
    <col min="5636" max="5636" width="8" style="22" customWidth="1"/>
    <col min="5637" max="5640" width="11.42578125" style="22" customWidth="1"/>
    <col min="5641" max="5644" width="12.140625" style="22" customWidth="1"/>
    <col min="5645" max="5888" width="8.5703125" style="22"/>
    <col min="5889" max="5889" width="4.7109375" style="22" customWidth="1"/>
    <col min="5890" max="5890" width="10.42578125" style="22" customWidth="1"/>
    <col min="5891" max="5891" width="32.28515625" style="22" customWidth="1"/>
    <col min="5892" max="5892" width="8" style="22" customWidth="1"/>
    <col min="5893" max="5896" width="11.42578125" style="22" customWidth="1"/>
    <col min="5897" max="5900" width="12.140625" style="22" customWidth="1"/>
    <col min="5901" max="6144" width="8.5703125" style="22"/>
    <col min="6145" max="6145" width="4.7109375" style="22" customWidth="1"/>
    <col min="6146" max="6146" width="10.42578125" style="22" customWidth="1"/>
    <col min="6147" max="6147" width="32.28515625" style="22" customWidth="1"/>
    <col min="6148" max="6148" width="8" style="22" customWidth="1"/>
    <col min="6149" max="6152" width="11.42578125" style="22" customWidth="1"/>
    <col min="6153" max="6156" width="12.140625" style="22" customWidth="1"/>
    <col min="6157" max="6400" width="8.5703125" style="22"/>
    <col min="6401" max="6401" width="4.7109375" style="22" customWidth="1"/>
    <col min="6402" max="6402" width="10.42578125" style="22" customWidth="1"/>
    <col min="6403" max="6403" width="32.28515625" style="22" customWidth="1"/>
    <col min="6404" max="6404" width="8" style="22" customWidth="1"/>
    <col min="6405" max="6408" width="11.42578125" style="22" customWidth="1"/>
    <col min="6409" max="6412" width="12.140625" style="22" customWidth="1"/>
    <col min="6413" max="6656" width="8.5703125" style="22"/>
    <col min="6657" max="6657" width="4.7109375" style="22" customWidth="1"/>
    <col min="6658" max="6658" width="10.42578125" style="22" customWidth="1"/>
    <col min="6659" max="6659" width="32.28515625" style="22" customWidth="1"/>
    <col min="6660" max="6660" width="8" style="22" customWidth="1"/>
    <col min="6661" max="6664" width="11.42578125" style="22" customWidth="1"/>
    <col min="6665" max="6668" width="12.140625" style="22" customWidth="1"/>
    <col min="6669" max="6912" width="8.5703125" style="22"/>
    <col min="6913" max="6913" width="4.7109375" style="22" customWidth="1"/>
    <col min="6914" max="6914" width="10.42578125" style="22" customWidth="1"/>
    <col min="6915" max="6915" width="32.28515625" style="22" customWidth="1"/>
    <col min="6916" max="6916" width="8" style="22" customWidth="1"/>
    <col min="6917" max="6920" width="11.42578125" style="22" customWidth="1"/>
    <col min="6921" max="6924" width="12.140625" style="22" customWidth="1"/>
    <col min="6925" max="7168" width="8.5703125" style="22"/>
    <col min="7169" max="7169" width="4.7109375" style="22" customWidth="1"/>
    <col min="7170" max="7170" width="10.42578125" style="22" customWidth="1"/>
    <col min="7171" max="7171" width="32.28515625" style="22" customWidth="1"/>
    <col min="7172" max="7172" width="8" style="22" customWidth="1"/>
    <col min="7173" max="7176" width="11.42578125" style="22" customWidth="1"/>
    <col min="7177" max="7180" width="12.140625" style="22" customWidth="1"/>
    <col min="7181" max="7424" width="8.5703125" style="22"/>
    <col min="7425" max="7425" width="4.7109375" style="22" customWidth="1"/>
    <col min="7426" max="7426" width="10.42578125" style="22" customWidth="1"/>
    <col min="7427" max="7427" width="32.28515625" style="22" customWidth="1"/>
    <col min="7428" max="7428" width="8" style="22" customWidth="1"/>
    <col min="7429" max="7432" width="11.42578125" style="22" customWidth="1"/>
    <col min="7433" max="7436" width="12.140625" style="22" customWidth="1"/>
    <col min="7437" max="7680" width="8.5703125" style="22"/>
    <col min="7681" max="7681" width="4.7109375" style="22" customWidth="1"/>
    <col min="7682" max="7682" width="10.42578125" style="22" customWidth="1"/>
    <col min="7683" max="7683" width="32.28515625" style="22" customWidth="1"/>
    <col min="7684" max="7684" width="8" style="22" customWidth="1"/>
    <col min="7685" max="7688" width="11.42578125" style="22" customWidth="1"/>
    <col min="7689" max="7692" width="12.140625" style="22" customWidth="1"/>
    <col min="7693" max="7936" width="8.5703125" style="22"/>
    <col min="7937" max="7937" width="4.7109375" style="22" customWidth="1"/>
    <col min="7938" max="7938" width="10.42578125" style="22" customWidth="1"/>
    <col min="7939" max="7939" width="32.28515625" style="22" customWidth="1"/>
    <col min="7940" max="7940" width="8" style="22" customWidth="1"/>
    <col min="7941" max="7944" width="11.42578125" style="22" customWidth="1"/>
    <col min="7945" max="7948" width="12.140625" style="22" customWidth="1"/>
    <col min="7949" max="8192" width="8.5703125" style="22"/>
    <col min="8193" max="8193" width="4.7109375" style="22" customWidth="1"/>
    <col min="8194" max="8194" width="10.42578125" style="22" customWidth="1"/>
    <col min="8195" max="8195" width="32.28515625" style="22" customWidth="1"/>
    <col min="8196" max="8196" width="8" style="22" customWidth="1"/>
    <col min="8197" max="8200" width="11.42578125" style="22" customWidth="1"/>
    <col min="8201" max="8204" width="12.140625" style="22" customWidth="1"/>
    <col min="8205" max="8448" width="8.5703125" style="22"/>
    <col min="8449" max="8449" width="4.7109375" style="22" customWidth="1"/>
    <col min="8450" max="8450" width="10.42578125" style="22" customWidth="1"/>
    <col min="8451" max="8451" width="32.28515625" style="22" customWidth="1"/>
    <col min="8452" max="8452" width="8" style="22" customWidth="1"/>
    <col min="8453" max="8456" width="11.42578125" style="22" customWidth="1"/>
    <col min="8457" max="8460" width="12.140625" style="22" customWidth="1"/>
    <col min="8461" max="8704" width="8.5703125" style="22"/>
    <col min="8705" max="8705" width="4.7109375" style="22" customWidth="1"/>
    <col min="8706" max="8706" width="10.42578125" style="22" customWidth="1"/>
    <col min="8707" max="8707" width="32.28515625" style="22" customWidth="1"/>
    <col min="8708" max="8708" width="8" style="22" customWidth="1"/>
    <col min="8709" max="8712" width="11.42578125" style="22" customWidth="1"/>
    <col min="8713" max="8716" width="12.140625" style="22" customWidth="1"/>
    <col min="8717" max="8960" width="8.5703125" style="22"/>
    <col min="8961" max="8961" width="4.7109375" style="22" customWidth="1"/>
    <col min="8962" max="8962" width="10.42578125" style="22" customWidth="1"/>
    <col min="8963" max="8963" width="32.28515625" style="22" customWidth="1"/>
    <col min="8964" max="8964" width="8" style="22" customWidth="1"/>
    <col min="8965" max="8968" width="11.42578125" style="22" customWidth="1"/>
    <col min="8969" max="8972" width="12.140625" style="22" customWidth="1"/>
    <col min="8973" max="9216" width="8.5703125" style="22"/>
    <col min="9217" max="9217" width="4.7109375" style="22" customWidth="1"/>
    <col min="9218" max="9218" width="10.42578125" style="22" customWidth="1"/>
    <col min="9219" max="9219" width="32.28515625" style="22" customWidth="1"/>
    <col min="9220" max="9220" width="8" style="22" customWidth="1"/>
    <col min="9221" max="9224" width="11.42578125" style="22" customWidth="1"/>
    <col min="9225" max="9228" width="12.140625" style="22" customWidth="1"/>
    <col min="9229" max="9472" width="8.5703125" style="22"/>
    <col min="9473" max="9473" width="4.7109375" style="22" customWidth="1"/>
    <col min="9474" max="9474" width="10.42578125" style="22" customWidth="1"/>
    <col min="9475" max="9475" width="32.28515625" style="22" customWidth="1"/>
    <col min="9476" max="9476" width="8" style="22" customWidth="1"/>
    <col min="9477" max="9480" width="11.42578125" style="22" customWidth="1"/>
    <col min="9481" max="9484" width="12.140625" style="22" customWidth="1"/>
    <col min="9485" max="9728" width="8.5703125" style="22"/>
    <col min="9729" max="9729" width="4.7109375" style="22" customWidth="1"/>
    <col min="9730" max="9730" width="10.42578125" style="22" customWidth="1"/>
    <col min="9731" max="9731" width="32.28515625" style="22" customWidth="1"/>
    <col min="9732" max="9732" width="8" style="22" customWidth="1"/>
    <col min="9733" max="9736" width="11.42578125" style="22" customWidth="1"/>
    <col min="9737" max="9740" width="12.140625" style="22" customWidth="1"/>
    <col min="9741" max="9984" width="8.5703125" style="22"/>
    <col min="9985" max="9985" width="4.7109375" style="22" customWidth="1"/>
    <col min="9986" max="9986" width="10.42578125" style="22" customWidth="1"/>
    <col min="9987" max="9987" width="32.28515625" style="22" customWidth="1"/>
    <col min="9988" max="9988" width="8" style="22" customWidth="1"/>
    <col min="9989" max="9992" width="11.42578125" style="22" customWidth="1"/>
    <col min="9993" max="9996" width="12.140625" style="22" customWidth="1"/>
    <col min="9997" max="10240" width="8.5703125" style="22"/>
    <col min="10241" max="10241" width="4.7109375" style="22" customWidth="1"/>
    <col min="10242" max="10242" width="10.42578125" style="22" customWidth="1"/>
    <col min="10243" max="10243" width="32.28515625" style="22" customWidth="1"/>
    <col min="10244" max="10244" width="8" style="22" customWidth="1"/>
    <col min="10245" max="10248" width="11.42578125" style="22" customWidth="1"/>
    <col min="10249" max="10252" width="12.140625" style="22" customWidth="1"/>
    <col min="10253" max="10496" width="8.5703125" style="22"/>
    <col min="10497" max="10497" width="4.7109375" style="22" customWidth="1"/>
    <col min="10498" max="10498" width="10.42578125" style="22" customWidth="1"/>
    <col min="10499" max="10499" width="32.28515625" style="22" customWidth="1"/>
    <col min="10500" max="10500" width="8" style="22" customWidth="1"/>
    <col min="10501" max="10504" width="11.42578125" style="22" customWidth="1"/>
    <col min="10505" max="10508" width="12.140625" style="22" customWidth="1"/>
    <col min="10509" max="10752" width="8.5703125" style="22"/>
    <col min="10753" max="10753" width="4.7109375" style="22" customWidth="1"/>
    <col min="10754" max="10754" width="10.42578125" style="22" customWidth="1"/>
    <col min="10755" max="10755" width="32.28515625" style="22" customWidth="1"/>
    <col min="10756" max="10756" width="8" style="22" customWidth="1"/>
    <col min="10757" max="10760" width="11.42578125" style="22" customWidth="1"/>
    <col min="10761" max="10764" width="12.140625" style="22" customWidth="1"/>
    <col min="10765" max="11008" width="8.5703125" style="22"/>
    <col min="11009" max="11009" width="4.7109375" style="22" customWidth="1"/>
    <col min="11010" max="11010" width="10.42578125" style="22" customWidth="1"/>
    <col min="11011" max="11011" width="32.28515625" style="22" customWidth="1"/>
    <col min="11012" max="11012" width="8" style="22" customWidth="1"/>
    <col min="11013" max="11016" width="11.42578125" style="22" customWidth="1"/>
    <col min="11017" max="11020" width="12.140625" style="22" customWidth="1"/>
    <col min="11021" max="11264" width="8.5703125" style="22"/>
    <col min="11265" max="11265" width="4.7109375" style="22" customWidth="1"/>
    <col min="11266" max="11266" width="10.42578125" style="22" customWidth="1"/>
    <col min="11267" max="11267" width="32.28515625" style="22" customWidth="1"/>
    <col min="11268" max="11268" width="8" style="22" customWidth="1"/>
    <col min="11269" max="11272" width="11.42578125" style="22" customWidth="1"/>
    <col min="11273" max="11276" width="12.140625" style="22" customWidth="1"/>
    <col min="11277" max="11520" width="8.5703125" style="22"/>
    <col min="11521" max="11521" width="4.7109375" style="22" customWidth="1"/>
    <col min="11522" max="11522" width="10.42578125" style="22" customWidth="1"/>
    <col min="11523" max="11523" width="32.28515625" style="22" customWidth="1"/>
    <col min="11524" max="11524" width="8" style="22" customWidth="1"/>
    <col min="11525" max="11528" width="11.42578125" style="22" customWidth="1"/>
    <col min="11529" max="11532" width="12.140625" style="22" customWidth="1"/>
    <col min="11533" max="11776" width="8.5703125" style="22"/>
    <col min="11777" max="11777" width="4.7109375" style="22" customWidth="1"/>
    <col min="11778" max="11778" width="10.42578125" style="22" customWidth="1"/>
    <col min="11779" max="11779" width="32.28515625" style="22" customWidth="1"/>
    <col min="11780" max="11780" width="8" style="22" customWidth="1"/>
    <col min="11781" max="11784" width="11.42578125" style="22" customWidth="1"/>
    <col min="11785" max="11788" width="12.140625" style="22" customWidth="1"/>
    <col min="11789" max="12032" width="8.5703125" style="22"/>
    <col min="12033" max="12033" width="4.7109375" style="22" customWidth="1"/>
    <col min="12034" max="12034" width="10.42578125" style="22" customWidth="1"/>
    <col min="12035" max="12035" width="32.28515625" style="22" customWidth="1"/>
    <col min="12036" max="12036" width="8" style="22" customWidth="1"/>
    <col min="12037" max="12040" width="11.42578125" style="22" customWidth="1"/>
    <col min="12041" max="12044" width="12.140625" style="22" customWidth="1"/>
    <col min="12045" max="12288" width="8.5703125" style="22"/>
    <col min="12289" max="12289" width="4.7109375" style="22" customWidth="1"/>
    <col min="12290" max="12290" width="10.42578125" style="22" customWidth="1"/>
    <col min="12291" max="12291" width="32.28515625" style="22" customWidth="1"/>
    <col min="12292" max="12292" width="8" style="22" customWidth="1"/>
    <col min="12293" max="12296" width="11.42578125" style="22" customWidth="1"/>
    <col min="12297" max="12300" width="12.140625" style="22" customWidth="1"/>
    <col min="12301" max="12544" width="8.5703125" style="22"/>
    <col min="12545" max="12545" width="4.7109375" style="22" customWidth="1"/>
    <col min="12546" max="12546" width="10.42578125" style="22" customWidth="1"/>
    <col min="12547" max="12547" width="32.28515625" style="22" customWidth="1"/>
    <col min="12548" max="12548" width="8" style="22" customWidth="1"/>
    <col min="12549" max="12552" width="11.42578125" style="22" customWidth="1"/>
    <col min="12553" max="12556" width="12.140625" style="22" customWidth="1"/>
    <col min="12557" max="12800" width="8.5703125" style="22"/>
    <col min="12801" max="12801" width="4.7109375" style="22" customWidth="1"/>
    <col min="12802" max="12802" width="10.42578125" style="22" customWidth="1"/>
    <col min="12803" max="12803" width="32.28515625" style="22" customWidth="1"/>
    <col min="12804" max="12804" width="8" style="22" customWidth="1"/>
    <col min="12805" max="12808" width="11.42578125" style="22" customWidth="1"/>
    <col min="12809" max="12812" width="12.140625" style="22" customWidth="1"/>
    <col min="12813" max="13056" width="8.5703125" style="22"/>
    <col min="13057" max="13057" width="4.7109375" style="22" customWidth="1"/>
    <col min="13058" max="13058" width="10.42578125" style="22" customWidth="1"/>
    <col min="13059" max="13059" width="32.28515625" style="22" customWidth="1"/>
    <col min="13060" max="13060" width="8" style="22" customWidth="1"/>
    <col min="13061" max="13064" width="11.42578125" style="22" customWidth="1"/>
    <col min="13065" max="13068" width="12.140625" style="22" customWidth="1"/>
    <col min="13069" max="13312" width="8.5703125" style="22"/>
    <col min="13313" max="13313" width="4.7109375" style="22" customWidth="1"/>
    <col min="13314" max="13314" width="10.42578125" style="22" customWidth="1"/>
    <col min="13315" max="13315" width="32.28515625" style="22" customWidth="1"/>
    <col min="13316" max="13316" width="8" style="22" customWidth="1"/>
    <col min="13317" max="13320" width="11.42578125" style="22" customWidth="1"/>
    <col min="13321" max="13324" width="12.140625" style="22" customWidth="1"/>
    <col min="13325" max="13568" width="8.5703125" style="22"/>
    <col min="13569" max="13569" width="4.7109375" style="22" customWidth="1"/>
    <col min="13570" max="13570" width="10.42578125" style="22" customWidth="1"/>
    <col min="13571" max="13571" width="32.28515625" style="22" customWidth="1"/>
    <col min="13572" max="13572" width="8" style="22" customWidth="1"/>
    <col min="13573" max="13576" width="11.42578125" style="22" customWidth="1"/>
    <col min="13577" max="13580" width="12.140625" style="22" customWidth="1"/>
    <col min="13581" max="13824" width="8.5703125" style="22"/>
    <col min="13825" max="13825" width="4.7109375" style="22" customWidth="1"/>
    <col min="13826" max="13826" width="10.42578125" style="22" customWidth="1"/>
    <col min="13827" max="13827" width="32.28515625" style="22" customWidth="1"/>
    <col min="13828" max="13828" width="8" style="22" customWidth="1"/>
    <col min="13829" max="13832" width="11.42578125" style="22" customWidth="1"/>
    <col min="13833" max="13836" width="12.140625" style="22" customWidth="1"/>
    <col min="13837" max="14080" width="8.5703125" style="22"/>
    <col min="14081" max="14081" width="4.7109375" style="22" customWidth="1"/>
    <col min="14082" max="14082" width="10.42578125" style="22" customWidth="1"/>
    <col min="14083" max="14083" width="32.28515625" style="22" customWidth="1"/>
    <col min="14084" max="14084" width="8" style="22" customWidth="1"/>
    <col min="14085" max="14088" width="11.42578125" style="22" customWidth="1"/>
    <col min="14089" max="14092" width="12.140625" style="22" customWidth="1"/>
    <col min="14093" max="14336" width="8.5703125" style="22"/>
    <col min="14337" max="14337" width="4.7109375" style="22" customWidth="1"/>
    <col min="14338" max="14338" width="10.42578125" style="22" customWidth="1"/>
    <col min="14339" max="14339" width="32.28515625" style="22" customWidth="1"/>
    <col min="14340" max="14340" width="8" style="22" customWidth="1"/>
    <col min="14341" max="14344" width="11.42578125" style="22" customWidth="1"/>
    <col min="14345" max="14348" width="12.140625" style="22" customWidth="1"/>
    <col min="14349" max="14592" width="8.5703125" style="22"/>
    <col min="14593" max="14593" width="4.7109375" style="22" customWidth="1"/>
    <col min="14594" max="14594" width="10.42578125" style="22" customWidth="1"/>
    <col min="14595" max="14595" width="32.28515625" style="22" customWidth="1"/>
    <col min="14596" max="14596" width="8" style="22" customWidth="1"/>
    <col min="14597" max="14600" width="11.42578125" style="22" customWidth="1"/>
    <col min="14601" max="14604" width="12.140625" style="22" customWidth="1"/>
    <col min="14605" max="14848" width="8.5703125" style="22"/>
    <col min="14849" max="14849" width="4.7109375" style="22" customWidth="1"/>
    <col min="14850" max="14850" width="10.42578125" style="22" customWidth="1"/>
    <col min="14851" max="14851" width="32.28515625" style="22" customWidth="1"/>
    <col min="14852" max="14852" width="8" style="22" customWidth="1"/>
    <col min="14853" max="14856" width="11.42578125" style="22" customWidth="1"/>
    <col min="14857" max="14860" width="12.140625" style="22" customWidth="1"/>
    <col min="14861" max="15104" width="8.5703125" style="22"/>
    <col min="15105" max="15105" width="4.7109375" style="22" customWidth="1"/>
    <col min="15106" max="15106" width="10.42578125" style="22" customWidth="1"/>
    <col min="15107" max="15107" width="32.28515625" style="22" customWidth="1"/>
    <col min="15108" max="15108" width="8" style="22" customWidth="1"/>
    <col min="15109" max="15112" width="11.42578125" style="22" customWidth="1"/>
    <col min="15113" max="15116" width="12.140625" style="22" customWidth="1"/>
    <col min="15117" max="15360" width="8.5703125" style="22"/>
    <col min="15361" max="15361" width="4.7109375" style="22" customWidth="1"/>
    <col min="15362" max="15362" width="10.42578125" style="22" customWidth="1"/>
    <col min="15363" max="15363" width="32.28515625" style="22" customWidth="1"/>
    <col min="15364" max="15364" width="8" style="22" customWidth="1"/>
    <col min="15365" max="15368" width="11.42578125" style="22" customWidth="1"/>
    <col min="15369" max="15372" width="12.140625" style="22" customWidth="1"/>
    <col min="15373" max="15616" width="8.5703125" style="22"/>
    <col min="15617" max="15617" width="4.7109375" style="22" customWidth="1"/>
    <col min="15618" max="15618" width="10.42578125" style="22" customWidth="1"/>
    <col min="15619" max="15619" width="32.28515625" style="22" customWidth="1"/>
    <col min="15620" max="15620" width="8" style="22" customWidth="1"/>
    <col min="15621" max="15624" width="11.42578125" style="22" customWidth="1"/>
    <col min="15625" max="15628" width="12.140625" style="22" customWidth="1"/>
    <col min="15629" max="15872" width="8.5703125" style="22"/>
    <col min="15873" max="15873" width="4.7109375" style="22" customWidth="1"/>
    <col min="15874" max="15874" width="10.42578125" style="22" customWidth="1"/>
    <col min="15875" max="15875" width="32.28515625" style="22" customWidth="1"/>
    <col min="15876" max="15876" width="8" style="22" customWidth="1"/>
    <col min="15877" max="15880" width="11.42578125" style="22" customWidth="1"/>
    <col min="15881" max="15884" width="12.140625" style="22" customWidth="1"/>
    <col min="15885" max="16128" width="8.5703125" style="22"/>
    <col min="16129" max="16129" width="4.7109375" style="22" customWidth="1"/>
    <col min="16130" max="16130" width="10.42578125" style="22" customWidth="1"/>
    <col min="16131" max="16131" width="32.28515625" style="22" customWidth="1"/>
    <col min="16132" max="16132" width="8" style="22" customWidth="1"/>
    <col min="16133" max="16136" width="11.42578125" style="22" customWidth="1"/>
    <col min="16137" max="16140" width="12.140625" style="22" customWidth="1"/>
    <col min="16141" max="16384" width="8.5703125" style="22"/>
  </cols>
  <sheetData>
    <row r="1" spans="1:12" ht="15" customHeight="1" x14ac:dyDescent="0.25">
      <c r="A1" s="408" t="s">
        <v>174</v>
      </c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</row>
    <row r="2" spans="1:12" ht="15" customHeight="1" x14ac:dyDescent="0.25">
      <c r="A2" s="361" t="s">
        <v>223</v>
      </c>
      <c r="B2" s="361"/>
      <c r="C2" s="361"/>
      <c r="D2" s="361"/>
      <c r="E2" s="361"/>
      <c r="F2" s="361"/>
      <c r="G2" s="361"/>
      <c r="H2" s="361"/>
      <c r="I2" s="361"/>
      <c r="J2" s="361"/>
      <c r="K2" s="361"/>
      <c r="L2" s="361"/>
    </row>
    <row r="3" spans="1:12" ht="16.5" customHeight="1" x14ac:dyDescent="0.25">
      <c r="A3" s="409" t="s">
        <v>113</v>
      </c>
      <c r="B3" s="410"/>
      <c r="C3" s="410"/>
      <c r="D3" s="410"/>
      <c r="E3" s="410"/>
      <c r="F3" s="410"/>
      <c r="G3" s="410"/>
      <c r="H3" s="410"/>
      <c r="I3" s="410"/>
      <c r="J3" s="410"/>
      <c r="K3" s="410"/>
      <c r="L3" s="410"/>
    </row>
    <row r="4" spans="1:12" customFormat="1" ht="24" customHeight="1" x14ac:dyDescent="0.25">
      <c r="A4" s="375" t="s">
        <v>289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</row>
    <row r="5" spans="1:12" customFormat="1" x14ac:dyDescent="0.25">
      <c r="A5" s="373" t="s">
        <v>288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</row>
    <row r="6" spans="1:12" customFormat="1" ht="16.899999999999999" x14ac:dyDescent="0.3">
      <c r="A6" s="364" t="str">
        <f>'Khái toán'!A5:G5</f>
        <v>(Kèm theo Nhiệm vụ kỹ thuật số          /NVKT-PCSONTAY  ngày      tháng       năm 2025)</v>
      </c>
      <c r="B6" s="376"/>
      <c r="C6" s="376"/>
      <c r="D6" s="376"/>
      <c r="E6" s="376"/>
      <c r="F6" s="376"/>
      <c r="G6" s="376"/>
      <c r="H6" s="376"/>
      <c r="I6" s="376"/>
      <c r="J6" s="376"/>
      <c r="K6" s="376"/>
      <c r="L6" s="376"/>
    </row>
    <row r="7" spans="1:12" ht="21" customHeight="1" x14ac:dyDescent="0.25">
      <c r="A7" s="25"/>
      <c r="B7" s="26"/>
      <c r="C7" s="26"/>
      <c r="D7" s="26"/>
      <c r="E7" s="26"/>
      <c r="F7" s="26"/>
      <c r="G7" s="26"/>
      <c r="H7" s="26"/>
      <c r="I7" s="26"/>
      <c r="J7" s="26"/>
      <c r="K7" s="411" t="s">
        <v>20</v>
      </c>
      <c r="L7" s="411"/>
    </row>
    <row r="8" spans="1:12" ht="18.75" customHeight="1" x14ac:dyDescent="0.25">
      <c r="A8" s="412" t="s">
        <v>0</v>
      </c>
      <c r="B8" s="414" t="s">
        <v>114</v>
      </c>
      <c r="C8" s="414" t="s">
        <v>94</v>
      </c>
      <c r="D8" s="414" t="s">
        <v>95</v>
      </c>
      <c r="E8" s="414" t="s">
        <v>96</v>
      </c>
      <c r="F8" s="416" t="s">
        <v>283</v>
      </c>
      <c r="G8" s="416"/>
      <c r="H8" s="417"/>
      <c r="I8" s="416" t="s">
        <v>284</v>
      </c>
      <c r="J8" s="416"/>
      <c r="K8" s="417"/>
      <c r="L8" s="414" t="s">
        <v>285</v>
      </c>
    </row>
    <row r="9" spans="1:12" ht="18" customHeight="1" x14ac:dyDescent="0.25">
      <c r="A9" s="413"/>
      <c r="B9" s="415"/>
      <c r="C9" s="415"/>
      <c r="D9" s="415"/>
      <c r="E9" s="415"/>
      <c r="F9" s="27" t="s">
        <v>115</v>
      </c>
      <c r="G9" s="27" t="s">
        <v>116</v>
      </c>
      <c r="H9" s="27" t="s">
        <v>117</v>
      </c>
      <c r="I9" s="27" t="s">
        <v>115</v>
      </c>
      <c r="J9" s="27" t="s">
        <v>116</v>
      </c>
      <c r="K9" s="27" t="s">
        <v>117</v>
      </c>
      <c r="L9" s="415"/>
    </row>
    <row r="10" spans="1:12" ht="18.75" customHeight="1" x14ac:dyDescent="0.25">
      <c r="A10" s="79" t="s">
        <v>26</v>
      </c>
      <c r="B10" s="80"/>
      <c r="C10" s="81" t="s">
        <v>97</v>
      </c>
      <c r="D10" s="82"/>
      <c r="E10" s="82"/>
      <c r="F10" s="82"/>
      <c r="G10" s="82"/>
      <c r="H10" s="82"/>
      <c r="I10" s="82"/>
      <c r="J10" s="82"/>
      <c r="K10" s="82"/>
      <c r="L10" s="77"/>
    </row>
    <row r="11" spans="1:12" ht="18.75" customHeight="1" x14ac:dyDescent="0.25">
      <c r="A11" s="83" t="s">
        <v>40</v>
      </c>
      <c r="B11" s="84"/>
      <c r="C11" s="85" t="s">
        <v>183</v>
      </c>
      <c r="D11" s="86"/>
      <c r="E11" s="86"/>
      <c r="F11" s="86"/>
      <c r="G11" s="86"/>
      <c r="H11" s="86"/>
      <c r="I11" s="86"/>
      <c r="J11" s="86"/>
      <c r="K11" s="86"/>
      <c r="L11" s="77"/>
    </row>
    <row r="12" spans="1:12" ht="82.5" x14ac:dyDescent="0.25">
      <c r="A12" s="111">
        <v>1</v>
      </c>
      <c r="B12" s="112" t="s">
        <v>119</v>
      </c>
      <c r="C12" s="113" t="s">
        <v>98</v>
      </c>
      <c r="D12" s="112" t="s">
        <v>99</v>
      </c>
      <c r="E12" s="114"/>
      <c r="F12" s="87">
        <v>20240</v>
      </c>
      <c r="G12" s="87">
        <v>2918426.9</v>
      </c>
      <c r="H12" s="87">
        <v>233753.7</v>
      </c>
      <c r="I12" s="87">
        <f>ROUND(E12*F12,0)</f>
        <v>0</v>
      </c>
      <c r="J12" s="87">
        <f>ROUND(E12*G12,0)</f>
        <v>0</v>
      </c>
      <c r="K12" s="87">
        <f>ROUND(E12*H12,0)</f>
        <v>0</v>
      </c>
      <c r="L12" s="76">
        <f>SUM(I12:K12)</f>
        <v>0</v>
      </c>
    </row>
    <row r="13" spans="1:12" ht="49.5" x14ac:dyDescent="0.25">
      <c r="A13" s="111">
        <v>2</v>
      </c>
      <c r="B13" s="112" t="s">
        <v>120</v>
      </c>
      <c r="C13" s="113" t="s">
        <v>100</v>
      </c>
      <c r="D13" s="112" t="s">
        <v>99</v>
      </c>
      <c r="E13" s="114">
        <f>+E12</f>
        <v>0</v>
      </c>
      <c r="F13" s="87">
        <v>3372.1</v>
      </c>
      <c r="G13" s="87">
        <v>2380000</v>
      </c>
      <c r="H13" s="87">
        <v>28551.599999999999</v>
      </c>
      <c r="I13" s="87">
        <f t="shared" ref="I13:I51" si="0">ROUND(E13*F13,0)</f>
        <v>0</v>
      </c>
      <c r="J13" s="87">
        <f t="shared" ref="J13:J51" si="1">ROUND(E13*G13,0)</f>
        <v>0</v>
      </c>
      <c r="K13" s="87">
        <f t="shared" ref="K13:K51" si="2">ROUND(E13*H13,0)</f>
        <v>0</v>
      </c>
      <c r="L13" s="76">
        <f t="shared" ref="L13:L51" si="3">SUM(I13:K13)</f>
        <v>0</v>
      </c>
    </row>
    <row r="14" spans="1:12" ht="33" x14ac:dyDescent="0.25">
      <c r="A14" s="111">
        <v>3</v>
      </c>
      <c r="B14" s="112" t="s">
        <v>154</v>
      </c>
      <c r="C14" s="113" t="s">
        <v>101</v>
      </c>
      <c r="D14" s="112" t="s">
        <v>102</v>
      </c>
      <c r="E14" s="114"/>
      <c r="F14" s="87">
        <v>31196</v>
      </c>
      <c r="G14" s="87">
        <v>1775521.9</v>
      </c>
      <c r="H14" s="87">
        <v>95091.3</v>
      </c>
      <c r="I14" s="87">
        <f t="shared" si="0"/>
        <v>0</v>
      </c>
      <c r="J14" s="87">
        <f t="shared" si="1"/>
        <v>0</v>
      </c>
      <c r="K14" s="87">
        <f t="shared" si="2"/>
        <v>0</v>
      </c>
      <c r="L14" s="76">
        <f t="shared" si="3"/>
        <v>0</v>
      </c>
    </row>
    <row r="15" spans="1:12" ht="26.45" customHeight="1" x14ac:dyDescent="0.25">
      <c r="A15" s="111">
        <v>4</v>
      </c>
      <c r="B15" s="112" t="s">
        <v>155</v>
      </c>
      <c r="C15" s="113" t="s">
        <v>103</v>
      </c>
      <c r="D15" s="112" t="s">
        <v>104</v>
      </c>
      <c r="E15" s="114"/>
      <c r="F15" s="87">
        <v>3640</v>
      </c>
      <c r="G15" s="87">
        <v>1390078.2</v>
      </c>
      <c r="H15" s="87">
        <v>6778.1</v>
      </c>
      <c r="I15" s="87">
        <f t="shared" si="0"/>
        <v>0</v>
      </c>
      <c r="J15" s="87">
        <f t="shared" si="1"/>
        <v>0</v>
      </c>
      <c r="K15" s="87">
        <f t="shared" si="2"/>
        <v>0</v>
      </c>
      <c r="L15" s="76">
        <f t="shared" si="3"/>
        <v>0</v>
      </c>
    </row>
    <row r="16" spans="1:12" ht="27.6" hidden="1" x14ac:dyDescent="0.3">
      <c r="A16" s="111">
        <v>5</v>
      </c>
      <c r="B16" s="112" t="s">
        <v>156</v>
      </c>
      <c r="C16" s="113" t="s">
        <v>105</v>
      </c>
      <c r="D16" s="112" t="s">
        <v>106</v>
      </c>
      <c r="E16" s="114"/>
      <c r="F16" s="87">
        <v>27574.799999999999</v>
      </c>
      <c r="G16" s="87">
        <v>790169.9</v>
      </c>
      <c r="H16" s="87">
        <v>36929.4</v>
      </c>
      <c r="I16" s="87">
        <f t="shared" si="0"/>
        <v>0</v>
      </c>
      <c r="J16" s="87">
        <f t="shared" si="1"/>
        <v>0</v>
      </c>
      <c r="K16" s="87">
        <f t="shared" si="2"/>
        <v>0</v>
      </c>
      <c r="L16" s="76">
        <f t="shared" si="3"/>
        <v>0</v>
      </c>
    </row>
    <row r="17" spans="1:14" ht="33" x14ac:dyDescent="0.25">
      <c r="A17" s="111">
        <v>6</v>
      </c>
      <c r="B17" s="112" t="s">
        <v>157</v>
      </c>
      <c r="C17" s="113" t="s">
        <v>107</v>
      </c>
      <c r="D17" s="112" t="s">
        <v>106</v>
      </c>
      <c r="E17" s="114"/>
      <c r="F17" s="87">
        <v>38588</v>
      </c>
      <c r="G17" s="87">
        <v>962060.6</v>
      </c>
      <c r="H17" s="87">
        <v>45716.2</v>
      </c>
      <c r="I17" s="87">
        <f t="shared" si="0"/>
        <v>0</v>
      </c>
      <c r="J17" s="87">
        <f t="shared" si="1"/>
        <v>0</v>
      </c>
      <c r="K17" s="87">
        <f t="shared" si="2"/>
        <v>0</v>
      </c>
      <c r="L17" s="76">
        <f t="shared" si="3"/>
        <v>0</v>
      </c>
      <c r="N17" s="22">
        <f>2000/20</f>
        <v>100</v>
      </c>
    </row>
    <row r="18" spans="1:14" ht="33" x14ac:dyDescent="0.25">
      <c r="A18" s="111">
        <v>7</v>
      </c>
      <c r="B18" s="112" t="s">
        <v>158</v>
      </c>
      <c r="C18" s="113" t="s">
        <v>108</v>
      </c>
      <c r="D18" s="112" t="s">
        <v>109</v>
      </c>
      <c r="E18" s="114"/>
      <c r="F18" s="87">
        <v>114181.8</v>
      </c>
      <c r="G18" s="87">
        <v>591646.69999999995</v>
      </c>
      <c r="H18" s="87">
        <v>10505.4</v>
      </c>
      <c r="I18" s="87">
        <f t="shared" si="0"/>
        <v>0</v>
      </c>
      <c r="J18" s="87">
        <f t="shared" si="1"/>
        <v>0</v>
      </c>
      <c r="K18" s="87">
        <f t="shared" si="2"/>
        <v>0</v>
      </c>
      <c r="L18" s="76">
        <f t="shared" si="3"/>
        <v>0</v>
      </c>
    </row>
    <row r="19" spans="1:14" ht="33" x14ac:dyDescent="0.25">
      <c r="A19" s="111">
        <v>8</v>
      </c>
      <c r="B19" s="112" t="s">
        <v>159</v>
      </c>
      <c r="C19" s="113" t="s">
        <v>160</v>
      </c>
      <c r="D19" s="112" t="s">
        <v>161</v>
      </c>
      <c r="E19" s="114"/>
      <c r="F19" s="87">
        <v>0</v>
      </c>
      <c r="G19" s="87">
        <v>87162.2</v>
      </c>
      <c r="H19" s="87">
        <v>1323.3</v>
      </c>
      <c r="I19" s="87">
        <f t="shared" si="0"/>
        <v>0</v>
      </c>
      <c r="J19" s="87">
        <f t="shared" si="1"/>
        <v>0</v>
      </c>
      <c r="K19" s="87">
        <f t="shared" si="2"/>
        <v>0</v>
      </c>
      <c r="L19" s="76">
        <f t="shared" si="3"/>
        <v>0</v>
      </c>
    </row>
    <row r="20" spans="1:14" ht="33" x14ac:dyDescent="0.25">
      <c r="A20" s="111">
        <v>9</v>
      </c>
      <c r="B20" s="112" t="s">
        <v>159</v>
      </c>
      <c r="C20" s="113" t="s">
        <v>160</v>
      </c>
      <c r="D20" s="112" t="s">
        <v>161</v>
      </c>
      <c r="E20" s="114"/>
      <c r="F20" s="87">
        <v>0</v>
      </c>
      <c r="G20" s="87">
        <v>87162.2</v>
      </c>
      <c r="H20" s="87">
        <v>1323.3</v>
      </c>
      <c r="I20" s="87">
        <f t="shared" si="0"/>
        <v>0</v>
      </c>
      <c r="J20" s="87">
        <f t="shared" si="1"/>
        <v>0</v>
      </c>
      <c r="K20" s="87">
        <f t="shared" si="2"/>
        <v>0</v>
      </c>
      <c r="L20" s="76">
        <f t="shared" si="3"/>
        <v>0</v>
      </c>
    </row>
    <row r="21" spans="1:14" ht="49.5" x14ac:dyDescent="0.25">
      <c r="A21" s="111">
        <v>9</v>
      </c>
      <c r="B21" s="112" t="s">
        <v>121</v>
      </c>
      <c r="C21" s="113" t="s">
        <v>110</v>
      </c>
      <c r="D21" s="112" t="s">
        <v>111</v>
      </c>
      <c r="E21" s="114"/>
      <c r="F21" s="87">
        <v>0</v>
      </c>
      <c r="G21" s="87">
        <v>350000</v>
      </c>
      <c r="H21" s="87">
        <v>0</v>
      </c>
      <c r="I21" s="87">
        <f t="shared" si="0"/>
        <v>0</v>
      </c>
      <c r="J21" s="87">
        <f t="shared" si="1"/>
        <v>0</v>
      </c>
      <c r="K21" s="87">
        <f t="shared" si="2"/>
        <v>0</v>
      </c>
      <c r="L21" s="76">
        <f t="shared" si="3"/>
        <v>0</v>
      </c>
    </row>
    <row r="22" spans="1:14" x14ac:dyDescent="0.25">
      <c r="A22" s="83" t="s">
        <v>59</v>
      </c>
      <c r="B22" s="115"/>
      <c r="C22" s="85" t="s">
        <v>118</v>
      </c>
      <c r="D22" s="112"/>
      <c r="E22" s="114"/>
      <c r="F22" s="87"/>
      <c r="G22" s="87"/>
      <c r="H22" s="87"/>
      <c r="I22" s="87">
        <f t="shared" si="0"/>
        <v>0</v>
      </c>
      <c r="J22" s="87">
        <f t="shared" si="1"/>
        <v>0</v>
      </c>
      <c r="K22" s="87">
        <f t="shared" si="2"/>
        <v>0</v>
      </c>
      <c r="L22" s="76">
        <f t="shared" si="3"/>
        <v>0</v>
      </c>
    </row>
    <row r="23" spans="1:14" ht="65.25" customHeight="1" x14ac:dyDescent="0.25">
      <c r="A23" s="111">
        <v>10</v>
      </c>
      <c r="B23" s="112" t="s">
        <v>119</v>
      </c>
      <c r="C23" s="113" t="s">
        <v>98</v>
      </c>
      <c r="D23" s="112" t="s">
        <v>99</v>
      </c>
      <c r="E23" s="117"/>
      <c r="F23" s="87">
        <v>20240</v>
      </c>
      <c r="G23" s="87">
        <v>2918426.9</v>
      </c>
      <c r="H23" s="87">
        <v>233753.7</v>
      </c>
      <c r="I23" s="87">
        <f t="shared" si="0"/>
        <v>0</v>
      </c>
      <c r="J23" s="87">
        <f t="shared" si="1"/>
        <v>0</v>
      </c>
      <c r="K23" s="87">
        <f t="shared" si="2"/>
        <v>0</v>
      </c>
      <c r="L23" s="76">
        <f t="shared" si="3"/>
        <v>0</v>
      </c>
    </row>
    <row r="24" spans="1:14" ht="49.5" customHeight="1" x14ac:dyDescent="0.25">
      <c r="A24" s="111">
        <v>11</v>
      </c>
      <c r="B24" s="112" t="s">
        <v>120</v>
      </c>
      <c r="C24" s="113" t="s">
        <v>100</v>
      </c>
      <c r="D24" s="112" t="s">
        <v>99</v>
      </c>
      <c r="E24" s="118"/>
      <c r="F24" s="87">
        <v>3372.1</v>
      </c>
      <c r="G24" s="87">
        <v>2380000</v>
      </c>
      <c r="H24" s="87">
        <v>28551.599999999999</v>
      </c>
      <c r="I24" s="87">
        <f t="shared" si="0"/>
        <v>0</v>
      </c>
      <c r="J24" s="87">
        <f t="shared" si="1"/>
        <v>0</v>
      </c>
      <c r="K24" s="87">
        <f t="shared" si="2"/>
        <v>0</v>
      </c>
      <c r="L24" s="76">
        <f t="shared" si="3"/>
        <v>0</v>
      </c>
    </row>
    <row r="25" spans="1:14" ht="37.5" customHeight="1" x14ac:dyDescent="0.25">
      <c r="A25" s="111">
        <v>12</v>
      </c>
      <c r="B25" s="112" t="s">
        <v>154</v>
      </c>
      <c r="C25" s="113" t="s">
        <v>101</v>
      </c>
      <c r="D25" s="112" t="s">
        <v>102</v>
      </c>
      <c r="E25" s="114"/>
      <c r="F25" s="87">
        <v>31196</v>
      </c>
      <c r="G25" s="87">
        <v>1775521.9</v>
      </c>
      <c r="H25" s="87">
        <v>95091.3</v>
      </c>
      <c r="I25" s="87">
        <f t="shared" si="0"/>
        <v>0</v>
      </c>
      <c r="J25" s="87">
        <f t="shared" si="1"/>
        <v>0</v>
      </c>
      <c r="K25" s="87">
        <f t="shared" si="2"/>
        <v>0</v>
      </c>
      <c r="L25" s="76">
        <f t="shared" si="3"/>
        <v>0</v>
      </c>
    </row>
    <row r="26" spans="1:14" ht="39" customHeight="1" x14ac:dyDescent="0.25">
      <c r="A26" s="111">
        <v>14</v>
      </c>
      <c r="B26" s="112" t="s">
        <v>155</v>
      </c>
      <c r="C26" s="113" t="s">
        <v>103</v>
      </c>
      <c r="D26" s="112" t="s">
        <v>104</v>
      </c>
      <c r="E26" s="114"/>
      <c r="F26" s="87">
        <v>3640</v>
      </c>
      <c r="G26" s="87">
        <v>1390078.2</v>
      </c>
      <c r="H26" s="87">
        <v>6778.1</v>
      </c>
      <c r="I26" s="87">
        <f t="shared" si="0"/>
        <v>0</v>
      </c>
      <c r="J26" s="87">
        <f t="shared" si="1"/>
        <v>0</v>
      </c>
      <c r="K26" s="87">
        <f t="shared" si="2"/>
        <v>0</v>
      </c>
      <c r="L26" s="76">
        <f t="shared" si="3"/>
        <v>0</v>
      </c>
    </row>
    <row r="27" spans="1:14" ht="65.25" customHeight="1" x14ac:dyDescent="0.25">
      <c r="A27" s="111">
        <v>13</v>
      </c>
      <c r="B27" s="112" t="s">
        <v>121</v>
      </c>
      <c r="C27" s="113" t="s">
        <v>110</v>
      </c>
      <c r="D27" s="112" t="s">
        <v>111</v>
      </c>
      <c r="E27" s="114"/>
      <c r="F27" s="87">
        <v>0</v>
      </c>
      <c r="G27" s="87">
        <v>350000</v>
      </c>
      <c r="H27" s="87">
        <v>0</v>
      </c>
      <c r="I27" s="87">
        <f t="shared" si="0"/>
        <v>0</v>
      </c>
      <c r="J27" s="87">
        <f t="shared" si="1"/>
        <v>0</v>
      </c>
      <c r="K27" s="87">
        <f t="shared" si="2"/>
        <v>0</v>
      </c>
      <c r="L27" s="76">
        <f t="shared" si="3"/>
        <v>0</v>
      </c>
    </row>
    <row r="28" spans="1:14" ht="49.5" customHeight="1" x14ac:dyDescent="0.25">
      <c r="A28" s="83" t="s">
        <v>65</v>
      </c>
      <c r="B28" s="111"/>
      <c r="C28" s="116" t="s">
        <v>122</v>
      </c>
      <c r="D28" s="112"/>
      <c r="E28" s="114"/>
      <c r="F28" s="87"/>
      <c r="G28" s="87"/>
      <c r="H28" s="87"/>
      <c r="I28" s="87">
        <f t="shared" si="0"/>
        <v>0</v>
      </c>
      <c r="J28" s="87">
        <f t="shared" si="1"/>
        <v>0</v>
      </c>
      <c r="K28" s="87">
        <f t="shared" si="2"/>
        <v>0</v>
      </c>
      <c r="L28" s="76">
        <f t="shared" si="3"/>
        <v>0</v>
      </c>
    </row>
    <row r="29" spans="1:14" ht="33" customHeight="1" x14ac:dyDescent="0.25">
      <c r="A29" s="111">
        <v>16</v>
      </c>
      <c r="B29" s="112" t="s">
        <v>119</v>
      </c>
      <c r="C29" s="113" t="s">
        <v>98</v>
      </c>
      <c r="D29" s="112" t="s">
        <v>99</v>
      </c>
      <c r="E29" s="114"/>
      <c r="F29" s="87">
        <v>20240</v>
      </c>
      <c r="G29" s="87">
        <v>2918426.9</v>
      </c>
      <c r="H29" s="87">
        <v>233753.7</v>
      </c>
      <c r="I29" s="87">
        <f t="shared" si="0"/>
        <v>0</v>
      </c>
      <c r="J29" s="87">
        <f t="shared" si="1"/>
        <v>0</v>
      </c>
      <c r="K29" s="87">
        <f t="shared" si="2"/>
        <v>0</v>
      </c>
      <c r="L29" s="76">
        <f t="shared" si="3"/>
        <v>0</v>
      </c>
    </row>
    <row r="30" spans="1:14" ht="33" customHeight="1" x14ac:dyDescent="0.25">
      <c r="A30" s="111">
        <v>17</v>
      </c>
      <c r="B30" s="112" t="s">
        <v>120</v>
      </c>
      <c r="C30" s="113" t="s">
        <v>100</v>
      </c>
      <c r="D30" s="112" t="s">
        <v>99</v>
      </c>
      <c r="E30" s="114"/>
      <c r="F30" s="87">
        <v>3372.1</v>
      </c>
      <c r="G30" s="87">
        <v>2380000</v>
      </c>
      <c r="H30" s="87">
        <v>28551.599999999999</v>
      </c>
      <c r="I30" s="87">
        <f t="shared" si="0"/>
        <v>0</v>
      </c>
      <c r="J30" s="87">
        <f t="shared" si="1"/>
        <v>0</v>
      </c>
      <c r="K30" s="87">
        <f t="shared" si="2"/>
        <v>0</v>
      </c>
      <c r="L30" s="76">
        <f t="shared" si="3"/>
        <v>0</v>
      </c>
    </row>
    <row r="31" spans="1:14" ht="49.5" customHeight="1" x14ac:dyDescent="0.25">
      <c r="A31" s="111">
        <v>18</v>
      </c>
      <c r="B31" s="112" t="s">
        <v>154</v>
      </c>
      <c r="C31" s="113" t="s">
        <v>101</v>
      </c>
      <c r="D31" s="112" t="s">
        <v>102</v>
      </c>
      <c r="E31" s="114"/>
      <c r="F31" s="87">
        <v>31196</v>
      </c>
      <c r="G31" s="87">
        <v>1775521.9</v>
      </c>
      <c r="H31" s="87">
        <v>95091.3</v>
      </c>
      <c r="I31" s="87">
        <f t="shared" si="0"/>
        <v>0</v>
      </c>
      <c r="J31" s="87">
        <f t="shared" si="1"/>
        <v>0</v>
      </c>
      <c r="K31" s="87">
        <f t="shared" si="2"/>
        <v>0</v>
      </c>
      <c r="L31" s="76">
        <f t="shared" si="3"/>
        <v>0</v>
      </c>
    </row>
    <row r="32" spans="1:14" ht="16.5" customHeight="1" x14ac:dyDescent="0.25">
      <c r="A32" s="111">
        <v>19</v>
      </c>
      <c r="B32" s="112" t="s">
        <v>155</v>
      </c>
      <c r="C32" s="113" t="s">
        <v>103</v>
      </c>
      <c r="D32" s="112" t="s">
        <v>104</v>
      </c>
      <c r="E32" s="114"/>
      <c r="F32" s="87">
        <v>3640</v>
      </c>
      <c r="G32" s="87">
        <v>1390078.2</v>
      </c>
      <c r="H32" s="87">
        <v>6778.1</v>
      </c>
      <c r="I32" s="87">
        <f t="shared" si="0"/>
        <v>0</v>
      </c>
      <c r="J32" s="87">
        <f t="shared" si="1"/>
        <v>0</v>
      </c>
      <c r="K32" s="87">
        <f t="shared" si="2"/>
        <v>0</v>
      </c>
      <c r="L32" s="76">
        <f t="shared" si="3"/>
        <v>0</v>
      </c>
    </row>
    <row r="33" spans="1:12" ht="82.5" customHeight="1" x14ac:dyDescent="0.25">
      <c r="A33" s="111">
        <v>20</v>
      </c>
      <c r="B33" s="112" t="s">
        <v>157</v>
      </c>
      <c r="C33" s="113" t="s">
        <v>107</v>
      </c>
      <c r="D33" s="112" t="s">
        <v>106</v>
      </c>
      <c r="E33" s="114"/>
      <c r="F33" s="87">
        <v>38588</v>
      </c>
      <c r="G33" s="87">
        <v>962060.6</v>
      </c>
      <c r="H33" s="87">
        <v>45716.2</v>
      </c>
      <c r="I33" s="87">
        <f t="shared" si="0"/>
        <v>0</v>
      </c>
      <c r="J33" s="87">
        <f t="shared" si="1"/>
        <v>0</v>
      </c>
      <c r="K33" s="87">
        <f t="shared" si="2"/>
        <v>0</v>
      </c>
      <c r="L33" s="76">
        <f t="shared" si="3"/>
        <v>0</v>
      </c>
    </row>
    <row r="34" spans="1:12" ht="49.5" customHeight="1" x14ac:dyDescent="0.25">
      <c r="A34" s="111">
        <v>21</v>
      </c>
      <c r="B34" s="112" t="s">
        <v>158</v>
      </c>
      <c r="C34" s="113" t="s">
        <v>108</v>
      </c>
      <c r="D34" s="112" t="s">
        <v>109</v>
      </c>
      <c r="E34" s="114"/>
      <c r="F34" s="87">
        <v>114181.8</v>
      </c>
      <c r="G34" s="87">
        <v>591646.69999999995</v>
      </c>
      <c r="H34" s="87">
        <v>10505.4</v>
      </c>
      <c r="I34" s="87">
        <f t="shared" si="0"/>
        <v>0</v>
      </c>
      <c r="J34" s="87">
        <f t="shared" si="1"/>
        <v>0</v>
      </c>
      <c r="K34" s="87">
        <f t="shared" si="2"/>
        <v>0</v>
      </c>
      <c r="L34" s="76">
        <f t="shared" si="3"/>
        <v>0</v>
      </c>
    </row>
    <row r="35" spans="1:12" ht="33" customHeight="1" x14ac:dyDescent="0.25">
      <c r="A35" s="111">
        <v>21</v>
      </c>
      <c r="B35" s="112" t="s">
        <v>121</v>
      </c>
      <c r="C35" s="113" t="s">
        <v>110</v>
      </c>
      <c r="D35" s="112" t="s">
        <v>111</v>
      </c>
      <c r="E35" s="114"/>
      <c r="F35" s="87">
        <v>0</v>
      </c>
      <c r="G35" s="87">
        <v>350000</v>
      </c>
      <c r="H35" s="87">
        <v>0</v>
      </c>
      <c r="I35" s="87">
        <f t="shared" si="0"/>
        <v>0</v>
      </c>
      <c r="J35" s="87">
        <f t="shared" si="1"/>
        <v>0</v>
      </c>
      <c r="K35" s="87">
        <f t="shared" si="2"/>
        <v>0</v>
      </c>
      <c r="L35" s="76">
        <f t="shared" si="3"/>
        <v>0</v>
      </c>
    </row>
    <row r="36" spans="1:12" ht="33" customHeight="1" x14ac:dyDescent="0.25">
      <c r="A36" s="83" t="s">
        <v>65</v>
      </c>
      <c r="B36" s="111"/>
      <c r="C36" s="116" t="s">
        <v>123</v>
      </c>
      <c r="D36" s="112"/>
      <c r="E36" s="114"/>
      <c r="F36" s="87"/>
      <c r="G36" s="87"/>
      <c r="H36" s="87"/>
      <c r="I36" s="87">
        <f t="shared" si="0"/>
        <v>0</v>
      </c>
      <c r="J36" s="87">
        <f t="shared" si="1"/>
        <v>0</v>
      </c>
      <c r="K36" s="87">
        <f t="shared" si="2"/>
        <v>0</v>
      </c>
      <c r="L36" s="76">
        <f t="shared" si="3"/>
        <v>0</v>
      </c>
    </row>
    <row r="37" spans="1:12" ht="33" customHeight="1" x14ac:dyDescent="0.25">
      <c r="A37" s="111">
        <v>23</v>
      </c>
      <c r="B37" s="112" t="s">
        <v>162</v>
      </c>
      <c r="C37" s="113" t="s">
        <v>163</v>
      </c>
      <c r="D37" s="112" t="s">
        <v>164</v>
      </c>
      <c r="E37" s="117"/>
      <c r="F37" s="87">
        <v>368000</v>
      </c>
      <c r="G37" s="87">
        <v>96928942.400000006</v>
      </c>
      <c r="H37" s="87">
        <v>7376721.4000000004</v>
      </c>
      <c r="I37" s="87">
        <f t="shared" si="0"/>
        <v>0</v>
      </c>
      <c r="J37" s="87">
        <f t="shared" si="1"/>
        <v>0</v>
      </c>
      <c r="K37" s="87">
        <f t="shared" si="2"/>
        <v>0</v>
      </c>
      <c r="L37" s="76">
        <f t="shared" si="3"/>
        <v>0</v>
      </c>
    </row>
    <row r="38" spans="1:12" ht="33" customHeight="1" x14ac:dyDescent="0.25">
      <c r="A38" s="111">
        <v>24</v>
      </c>
      <c r="B38" s="112" t="s">
        <v>165</v>
      </c>
      <c r="C38" s="113" t="s">
        <v>166</v>
      </c>
      <c r="D38" s="112" t="s">
        <v>99</v>
      </c>
      <c r="E38" s="114"/>
      <c r="F38" s="87">
        <v>846.1</v>
      </c>
      <c r="G38" s="87">
        <v>560000</v>
      </c>
      <c r="H38" s="87">
        <v>7435.7</v>
      </c>
      <c r="I38" s="87">
        <f t="shared" si="0"/>
        <v>0</v>
      </c>
      <c r="J38" s="87">
        <f t="shared" si="1"/>
        <v>0</v>
      </c>
      <c r="K38" s="87">
        <f t="shared" si="2"/>
        <v>0</v>
      </c>
      <c r="L38" s="76">
        <f t="shared" si="3"/>
        <v>0</v>
      </c>
    </row>
    <row r="39" spans="1:12" ht="49.5" customHeight="1" x14ac:dyDescent="0.25">
      <c r="A39" s="111">
        <v>25</v>
      </c>
      <c r="B39" s="112" t="s">
        <v>154</v>
      </c>
      <c r="C39" s="113" t="s">
        <v>101</v>
      </c>
      <c r="D39" s="112" t="s">
        <v>102</v>
      </c>
      <c r="E39" s="114"/>
      <c r="F39" s="87">
        <v>31196</v>
      </c>
      <c r="G39" s="87">
        <v>1775521.9</v>
      </c>
      <c r="H39" s="87">
        <v>95091.3</v>
      </c>
      <c r="I39" s="87">
        <f t="shared" si="0"/>
        <v>0</v>
      </c>
      <c r="J39" s="87">
        <f t="shared" si="1"/>
        <v>0</v>
      </c>
      <c r="K39" s="87">
        <f t="shared" si="2"/>
        <v>0</v>
      </c>
      <c r="L39" s="76">
        <f t="shared" si="3"/>
        <v>0</v>
      </c>
    </row>
    <row r="40" spans="1:12" ht="16.5" customHeight="1" x14ac:dyDescent="0.25">
      <c r="A40" s="111">
        <v>26</v>
      </c>
      <c r="B40" s="112" t="s">
        <v>155</v>
      </c>
      <c r="C40" s="113" t="s">
        <v>103</v>
      </c>
      <c r="D40" s="112" t="s">
        <v>104</v>
      </c>
      <c r="E40" s="114"/>
      <c r="F40" s="87">
        <v>3640</v>
      </c>
      <c r="G40" s="87">
        <v>1390078.2</v>
      </c>
      <c r="H40" s="87">
        <v>6778.1</v>
      </c>
      <c r="I40" s="87">
        <f t="shared" si="0"/>
        <v>0</v>
      </c>
      <c r="J40" s="87">
        <f t="shared" si="1"/>
        <v>0</v>
      </c>
      <c r="K40" s="87">
        <f t="shared" si="2"/>
        <v>0</v>
      </c>
      <c r="L40" s="76">
        <f t="shared" si="3"/>
        <v>0</v>
      </c>
    </row>
    <row r="41" spans="1:12" ht="21.75" customHeight="1" x14ac:dyDescent="0.25">
      <c r="A41" s="83" t="s">
        <v>28</v>
      </c>
      <c r="B41" s="111"/>
      <c r="C41" s="116" t="s">
        <v>112</v>
      </c>
      <c r="D41" s="112"/>
      <c r="E41" s="114"/>
      <c r="F41" s="87"/>
      <c r="G41" s="87"/>
      <c r="H41" s="87"/>
      <c r="I41" s="87">
        <f t="shared" si="0"/>
        <v>0</v>
      </c>
      <c r="J41" s="87">
        <f t="shared" si="1"/>
        <v>0</v>
      </c>
      <c r="K41" s="87">
        <f t="shared" si="2"/>
        <v>0</v>
      </c>
      <c r="L41" s="76">
        <f t="shared" si="3"/>
        <v>0</v>
      </c>
    </row>
    <row r="42" spans="1:12" ht="33" customHeight="1" x14ac:dyDescent="0.25">
      <c r="A42" s="83" t="s">
        <v>40</v>
      </c>
      <c r="B42" s="111"/>
      <c r="C42" s="116" t="s">
        <v>124</v>
      </c>
      <c r="D42" s="112"/>
      <c r="E42" s="114"/>
      <c r="F42" s="87"/>
      <c r="G42" s="87"/>
      <c r="H42" s="87"/>
      <c r="I42" s="87">
        <f t="shared" si="0"/>
        <v>0</v>
      </c>
      <c r="J42" s="87">
        <f t="shared" si="1"/>
        <v>0</v>
      </c>
      <c r="K42" s="87">
        <f t="shared" si="2"/>
        <v>0</v>
      </c>
      <c r="L42" s="76">
        <f t="shared" si="3"/>
        <v>0</v>
      </c>
    </row>
    <row r="43" spans="1:12" ht="33" customHeight="1" x14ac:dyDescent="0.25">
      <c r="A43" s="111">
        <v>14</v>
      </c>
      <c r="B43" s="112" t="s">
        <v>158</v>
      </c>
      <c r="C43" s="113" t="s">
        <v>108</v>
      </c>
      <c r="D43" s="112" t="s">
        <v>109</v>
      </c>
      <c r="E43" s="114"/>
      <c r="F43" s="87">
        <v>114181.8</v>
      </c>
      <c r="G43" s="87">
        <v>591646.69999999995</v>
      </c>
      <c r="H43" s="87">
        <v>10505.4</v>
      </c>
      <c r="I43" s="87">
        <f t="shared" si="0"/>
        <v>0</v>
      </c>
      <c r="J43" s="87">
        <f t="shared" si="1"/>
        <v>0</v>
      </c>
      <c r="K43" s="87">
        <f t="shared" si="2"/>
        <v>0</v>
      </c>
      <c r="L43" s="76">
        <f t="shared" si="3"/>
        <v>0</v>
      </c>
    </row>
    <row r="44" spans="1:12" ht="33" customHeight="1" x14ac:dyDescent="0.25">
      <c r="A44" s="111">
        <v>15</v>
      </c>
      <c r="B44" s="112" t="s">
        <v>184</v>
      </c>
      <c r="C44" s="113" t="s">
        <v>185</v>
      </c>
      <c r="D44" s="112" t="s">
        <v>161</v>
      </c>
      <c r="E44" s="114"/>
      <c r="F44" s="87">
        <v>74035.5</v>
      </c>
      <c r="G44" s="87">
        <v>2311120</v>
      </c>
      <c r="H44" s="87">
        <v>19998.400000000001</v>
      </c>
      <c r="I44" s="87">
        <f t="shared" si="0"/>
        <v>0</v>
      </c>
      <c r="J44" s="87">
        <f t="shared" si="1"/>
        <v>0</v>
      </c>
      <c r="K44" s="87">
        <f t="shared" si="2"/>
        <v>0</v>
      </c>
      <c r="L44" s="76">
        <f t="shared" si="3"/>
        <v>0</v>
      </c>
    </row>
    <row r="45" spans="1:12" ht="49.5" x14ac:dyDescent="0.25">
      <c r="A45" s="111">
        <v>15</v>
      </c>
      <c r="B45" s="112" t="s">
        <v>167</v>
      </c>
      <c r="C45" s="113" t="s">
        <v>146</v>
      </c>
      <c r="D45" s="112" t="s">
        <v>147</v>
      </c>
      <c r="E45" s="114"/>
      <c r="F45" s="87">
        <v>41125</v>
      </c>
      <c r="G45" s="87">
        <v>200737.3</v>
      </c>
      <c r="H45" s="87">
        <v>25370.1</v>
      </c>
      <c r="I45" s="87">
        <f t="shared" si="0"/>
        <v>0</v>
      </c>
      <c r="J45" s="87">
        <f t="shared" si="1"/>
        <v>0</v>
      </c>
      <c r="K45" s="87">
        <f t="shared" si="2"/>
        <v>0</v>
      </c>
      <c r="L45" s="76">
        <f t="shared" si="3"/>
        <v>0</v>
      </c>
    </row>
    <row r="46" spans="1:12" ht="49.5" x14ac:dyDescent="0.25">
      <c r="A46" s="111">
        <v>16</v>
      </c>
      <c r="B46" s="112" t="s">
        <v>168</v>
      </c>
      <c r="C46" s="113" t="s">
        <v>148</v>
      </c>
      <c r="D46" s="112" t="s">
        <v>147</v>
      </c>
      <c r="E46" s="114"/>
      <c r="F46" s="87">
        <v>15548.5</v>
      </c>
      <c r="G46" s="87">
        <v>34600.800000000003</v>
      </c>
      <c r="H46" s="87">
        <v>12214.8</v>
      </c>
      <c r="I46" s="87">
        <f t="shared" si="0"/>
        <v>0</v>
      </c>
      <c r="J46" s="87">
        <f t="shared" si="1"/>
        <v>0</v>
      </c>
      <c r="K46" s="87">
        <f t="shared" si="2"/>
        <v>0</v>
      </c>
      <c r="L46" s="76">
        <f t="shared" si="3"/>
        <v>0</v>
      </c>
    </row>
    <row r="47" spans="1:12" ht="49.5" x14ac:dyDescent="0.25">
      <c r="A47" s="111">
        <v>17</v>
      </c>
      <c r="B47" s="112" t="s">
        <v>169</v>
      </c>
      <c r="C47" s="113" t="s">
        <v>149</v>
      </c>
      <c r="D47" s="112" t="s">
        <v>147</v>
      </c>
      <c r="E47" s="114"/>
      <c r="F47" s="87">
        <v>15604.1</v>
      </c>
      <c r="G47" s="87">
        <v>72635.199999999997</v>
      </c>
      <c r="H47" s="87">
        <v>13004.3</v>
      </c>
      <c r="I47" s="87">
        <f t="shared" si="0"/>
        <v>0</v>
      </c>
      <c r="J47" s="87">
        <f t="shared" si="1"/>
        <v>0</v>
      </c>
      <c r="K47" s="87">
        <f t="shared" si="2"/>
        <v>0</v>
      </c>
      <c r="L47" s="76">
        <f t="shared" si="3"/>
        <v>0</v>
      </c>
    </row>
    <row r="48" spans="1:12" ht="49.5" x14ac:dyDescent="0.25">
      <c r="A48" s="111">
        <v>18</v>
      </c>
      <c r="B48" s="112" t="s">
        <v>170</v>
      </c>
      <c r="C48" s="113" t="s">
        <v>150</v>
      </c>
      <c r="D48" s="112" t="s">
        <v>147</v>
      </c>
      <c r="E48" s="114"/>
      <c r="F48" s="87">
        <v>70175.5</v>
      </c>
      <c r="G48" s="87">
        <v>110933.8</v>
      </c>
      <c r="H48" s="87">
        <v>14156.1</v>
      </c>
      <c r="I48" s="87">
        <f t="shared" si="0"/>
        <v>0</v>
      </c>
      <c r="J48" s="87">
        <f t="shared" si="1"/>
        <v>0</v>
      </c>
      <c r="K48" s="87">
        <f t="shared" si="2"/>
        <v>0</v>
      </c>
      <c r="L48" s="76">
        <f t="shared" si="3"/>
        <v>0</v>
      </c>
    </row>
    <row r="49" spans="1:12" ht="49.5" x14ac:dyDescent="0.25">
      <c r="A49" s="111">
        <v>19</v>
      </c>
      <c r="B49" s="112" t="s">
        <v>171</v>
      </c>
      <c r="C49" s="113" t="s">
        <v>151</v>
      </c>
      <c r="D49" s="112" t="s">
        <v>147</v>
      </c>
      <c r="E49" s="114"/>
      <c r="F49" s="87">
        <v>1962.7</v>
      </c>
      <c r="G49" s="87">
        <v>26412.799999999999</v>
      </c>
      <c r="H49" s="87">
        <v>1795.7</v>
      </c>
      <c r="I49" s="87">
        <f t="shared" si="0"/>
        <v>0</v>
      </c>
      <c r="J49" s="87">
        <f t="shared" si="1"/>
        <v>0</v>
      </c>
      <c r="K49" s="87">
        <f t="shared" si="2"/>
        <v>0</v>
      </c>
      <c r="L49" s="76">
        <f t="shared" si="3"/>
        <v>0</v>
      </c>
    </row>
    <row r="50" spans="1:12" ht="49.5" x14ac:dyDescent="0.25">
      <c r="A50" s="111">
        <v>20</v>
      </c>
      <c r="B50" s="112" t="s">
        <v>172</v>
      </c>
      <c r="C50" s="113" t="s">
        <v>152</v>
      </c>
      <c r="D50" s="112" t="s">
        <v>147</v>
      </c>
      <c r="E50" s="114"/>
      <c r="F50" s="87">
        <v>5449.7</v>
      </c>
      <c r="G50" s="87">
        <v>22450.9</v>
      </c>
      <c r="H50" s="87">
        <v>4143.8</v>
      </c>
      <c r="I50" s="87">
        <f t="shared" si="0"/>
        <v>0</v>
      </c>
      <c r="J50" s="87">
        <f t="shared" si="1"/>
        <v>0</v>
      </c>
      <c r="K50" s="87">
        <f t="shared" si="2"/>
        <v>0</v>
      </c>
      <c r="L50" s="76">
        <f t="shared" si="3"/>
        <v>0</v>
      </c>
    </row>
    <row r="51" spans="1:12" ht="49.5" x14ac:dyDescent="0.25">
      <c r="A51" s="111">
        <v>21</v>
      </c>
      <c r="B51" s="112" t="s">
        <v>173</v>
      </c>
      <c r="C51" s="113" t="s">
        <v>153</v>
      </c>
      <c r="D51" s="112" t="s">
        <v>147</v>
      </c>
      <c r="E51" s="114"/>
      <c r="F51" s="87">
        <v>4668.3999999999996</v>
      </c>
      <c r="G51" s="87">
        <v>250921.60000000001</v>
      </c>
      <c r="H51" s="87">
        <v>48320.800000000003</v>
      </c>
      <c r="I51" s="87">
        <f t="shared" si="0"/>
        <v>0</v>
      </c>
      <c r="J51" s="87">
        <f t="shared" si="1"/>
        <v>0</v>
      </c>
      <c r="K51" s="87">
        <f t="shared" si="2"/>
        <v>0</v>
      </c>
      <c r="L51" s="76">
        <f t="shared" si="3"/>
        <v>0</v>
      </c>
    </row>
    <row r="52" spans="1:12" x14ac:dyDescent="0.25">
      <c r="A52" s="104" t="s">
        <v>28</v>
      </c>
      <c r="B52" s="105"/>
      <c r="C52" s="106" t="s">
        <v>125</v>
      </c>
      <c r="D52" s="105"/>
      <c r="E52" s="103"/>
      <c r="F52" s="78"/>
      <c r="G52" s="78"/>
      <c r="H52" s="78"/>
      <c r="I52" s="78"/>
      <c r="J52" s="78"/>
      <c r="K52" s="78"/>
      <c r="L52" s="76"/>
    </row>
    <row r="53" spans="1:12" ht="25.5" customHeight="1" x14ac:dyDescent="0.25">
      <c r="A53" s="107"/>
      <c r="B53" s="64"/>
      <c r="C53" s="108" t="s">
        <v>35</v>
      </c>
      <c r="D53" s="108"/>
      <c r="E53" s="109"/>
      <c r="F53" s="110"/>
      <c r="G53" s="110"/>
      <c r="H53" s="110"/>
      <c r="I53" s="88">
        <f>SUM(I12:I52)</f>
        <v>0</v>
      </c>
      <c r="J53" s="88">
        <f t="shared" ref="J53:K53" si="4">SUM(J12:J52)</f>
        <v>0</v>
      </c>
      <c r="K53" s="88">
        <f t="shared" si="4"/>
        <v>0</v>
      </c>
      <c r="L53" s="88">
        <f>SUM(L12:L52)</f>
        <v>0</v>
      </c>
    </row>
  </sheetData>
  <mergeCells count="15">
    <mergeCell ref="A1:L1"/>
    <mergeCell ref="A3:L3"/>
    <mergeCell ref="A4:L4"/>
    <mergeCell ref="K7:L7"/>
    <mergeCell ref="A8:A9"/>
    <mergeCell ref="B8:B9"/>
    <mergeCell ref="C8:C9"/>
    <mergeCell ref="D8:D9"/>
    <mergeCell ref="E8:E9"/>
    <mergeCell ref="A5:L5"/>
    <mergeCell ref="A6:L6"/>
    <mergeCell ref="F8:H8"/>
    <mergeCell ref="I8:K8"/>
    <mergeCell ref="L8:L9"/>
    <mergeCell ref="A2:L2"/>
  </mergeCells>
  <pageMargins left="0.2" right="0.2" top="0.75" bottom="0.75" header="0.3" footer="0.3"/>
  <pageSetup paperSize="9" scale="6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showZeros="0" view="pageBreakPreview" zoomScaleNormal="100" zoomScaleSheetLayoutView="100" workbookViewId="0">
      <selection activeCell="A6" sqref="A6:E6"/>
    </sheetView>
  </sheetViews>
  <sheetFormatPr defaultColWidth="8.5703125" defaultRowHeight="16.5" x14ac:dyDescent="0.25"/>
  <cols>
    <col min="1" max="1" width="4.85546875" style="240" customWidth="1"/>
    <col min="2" max="2" width="10.42578125" style="240" customWidth="1"/>
    <col min="3" max="3" width="39.28515625" style="240" customWidth="1"/>
    <col min="4" max="4" width="8" style="240" customWidth="1"/>
    <col min="5" max="5" width="11.42578125" style="240" customWidth="1"/>
    <col min="6" max="8" width="11.42578125" style="240" hidden="1" customWidth="1"/>
    <col min="9" max="11" width="12.140625" style="240" hidden="1" customWidth="1"/>
    <col min="12" max="12" width="28.85546875" style="240" customWidth="1"/>
    <col min="13" max="256" width="8.5703125" style="240"/>
    <col min="257" max="257" width="4.85546875" style="240" customWidth="1"/>
    <col min="258" max="258" width="10.42578125" style="240" customWidth="1"/>
    <col min="259" max="259" width="32.42578125" style="240" customWidth="1"/>
    <col min="260" max="260" width="8" style="240" customWidth="1"/>
    <col min="261" max="264" width="11.42578125" style="240" customWidth="1"/>
    <col min="265" max="267" width="12.140625" style="240" customWidth="1"/>
    <col min="268" max="268" width="0" style="240" hidden="1" customWidth="1"/>
    <col min="269" max="512" width="8.5703125" style="240"/>
    <col min="513" max="513" width="4.85546875" style="240" customWidth="1"/>
    <col min="514" max="514" width="10.42578125" style="240" customWidth="1"/>
    <col min="515" max="515" width="32.42578125" style="240" customWidth="1"/>
    <col min="516" max="516" width="8" style="240" customWidth="1"/>
    <col min="517" max="520" width="11.42578125" style="240" customWidth="1"/>
    <col min="521" max="523" width="12.140625" style="240" customWidth="1"/>
    <col min="524" max="524" width="0" style="240" hidden="1" customWidth="1"/>
    <col min="525" max="768" width="8.5703125" style="240"/>
    <col min="769" max="769" width="4.85546875" style="240" customWidth="1"/>
    <col min="770" max="770" width="10.42578125" style="240" customWidth="1"/>
    <col min="771" max="771" width="32.42578125" style="240" customWidth="1"/>
    <col min="772" max="772" width="8" style="240" customWidth="1"/>
    <col min="773" max="776" width="11.42578125" style="240" customWidth="1"/>
    <col min="777" max="779" width="12.140625" style="240" customWidth="1"/>
    <col min="780" max="780" width="0" style="240" hidden="1" customWidth="1"/>
    <col min="781" max="1024" width="8.5703125" style="240"/>
    <col min="1025" max="1025" width="4.85546875" style="240" customWidth="1"/>
    <col min="1026" max="1026" width="10.42578125" style="240" customWidth="1"/>
    <col min="1027" max="1027" width="32.42578125" style="240" customWidth="1"/>
    <col min="1028" max="1028" width="8" style="240" customWidth="1"/>
    <col min="1029" max="1032" width="11.42578125" style="240" customWidth="1"/>
    <col min="1033" max="1035" width="12.140625" style="240" customWidth="1"/>
    <col min="1036" max="1036" width="0" style="240" hidden="1" customWidth="1"/>
    <col min="1037" max="1280" width="8.5703125" style="240"/>
    <col min="1281" max="1281" width="4.85546875" style="240" customWidth="1"/>
    <col min="1282" max="1282" width="10.42578125" style="240" customWidth="1"/>
    <col min="1283" max="1283" width="32.42578125" style="240" customWidth="1"/>
    <col min="1284" max="1284" width="8" style="240" customWidth="1"/>
    <col min="1285" max="1288" width="11.42578125" style="240" customWidth="1"/>
    <col min="1289" max="1291" width="12.140625" style="240" customWidth="1"/>
    <col min="1292" max="1292" width="0" style="240" hidden="1" customWidth="1"/>
    <col min="1293" max="1536" width="8.5703125" style="240"/>
    <col min="1537" max="1537" width="4.85546875" style="240" customWidth="1"/>
    <col min="1538" max="1538" width="10.42578125" style="240" customWidth="1"/>
    <col min="1539" max="1539" width="32.42578125" style="240" customWidth="1"/>
    <col min="1540" max="1540" width="8" style="240" customWidth="1"/>
    <col min="1541" max="1544" width="11.42578125" style="240" customWidth="1"/>
    <col min="1545" max="1547" width="12.140625" style="240" customWidth="1"/>
    <col min="1548" max="1548" width="0" style="240" hidden="1" customWidth="1"/>
    <col min="1549" max="1792" width="8.5703125" style="240"/>
    <col min="1793" max="1793" width="4.85546875" style="240" customWidth="1"/>
    <col min="1794" max="1794" width="10.42578125" style="240" customWidth="1"/>
    <col min="1795" max="1795" width="32.42578125" style="240" customWidth="1"/>
    <col min="1796" max="1796" width="8" style="240" customWidth="1"/>
    <col min="1797" max="1800" width="11.42578125" style="240" customWidth="1"/>
    <col min="1801" max="1803" width="12.140625" style="240" customWidth="1"/>
    <col min="1804" max="1804" width="0" style="240" hidden="1" customWidth="1"/>
    <col min="1805" max="2048" width="8.5703125" style="240"/>
    <col min="2049" max="2049" width="4.85546875" style="240" customWidth="1"/>
    <col min="2050" max="2050" width="10.42578125" style="240" customWidth="1"/>
    <col min="2051" max="2051" width="32.42578125" style="240" customWidth="1"/>
    <col min="2052" max="2052" width="8" style="240" customWidth="1"/>
    <col min="2053" max="2056" width="11.42578125" style="240" customWidth="1"/>
    <col min="2057" max="2059" width="12.140625" style="240" customWidth="1"/>
    <col min="2060" max="2060" width="0" style="240" hidden="1" customWidth="1"/>
    <col min="2061" max="2304" width="8.5703125" style="240"/>
    <col min="2305" max="2305" width="4.85546875" style="240" customWidth="1"/>
    <col min="2306" max="2306" width="10.42578125" style="240" customWidth="1"/>
    <col min="2307" max="2307" width="32.42578125" style="240" customWidth="1"/>
    <col min="2308" max="2308" width="8" style="240" customWidth="1"/>
    <col min="2309" max="2312" width="11.42578125" style="240" customWidth="1"/>
    <col min="2313" max="2315" width="12.140625" style="240" customWidth="1"/>
    <col min="2316" max="2316" width="0" style="240" hidden="1" customWidth="1"/>
    <col min="2317" max="2560" width="8.5703125" style="240"/>
    <col min="2561" max="2561" width="4.85546875" style="240" customWidth="1"/>
    <col min="2562" max="2562" width="10.42578125" style="240" customWidth="1"/>
    <col min="2563" max="2563" width="32.42578125" style="240" customWidth="1"/>
    <col min="2564" max="2564" width="8" style="240" customWidth="1"/>
    <col min="2565" max="2568" width="11.42578125" style="240" customWidth="1"/>
    <col min="2569" max="2571" width="12.140625" style="240" customWidth="1"/>
    <col min="2572" max="2572" width="0" style="240" hidden="1" customWidth="1"/>
    <col min="2573" max="2816" width="8.5703125" style="240"/>
    <col min="2817" max="2817" width="4.85546875" style="240" customWidth="1"/>
    <col min="2818" max="2818" width="10.42578125" style="240" customWidth="1"/>
    <col min="2819" max="2819" width="32.42578125" style="240" customWidth="1"/>
    <col min="2820" max="2820" width="8" style="240" customWidth="1"/>
    <col min="2821" max="2824" width="11.42578125" style="240" customWidth="1"/>
    <col min="2825" max="2827" width="12.140625" style="240" customWidth="1"/>
    <col min="2828" max="2828" width="0" style="240" hidden="1" customWidth="1"/>
    <col min="2829" max="3072" width="8.5703125" style="240"/>
    <col min="3073" max="3073" width="4.85546875" style="240" customWidth="1"/>
    <col min="3074" max="3074" width="10.42578125" style="240" customWidth="1"/>
    <col min="3075" max="3075" width="32.42578125" style="240" customWidth="1"/>
    <col min="3076" max="3076" width="8" style="240" customWidth="1"/>
    <col min="3077" max="3080" width="11.42578125" style="240" customWidth="1"/>
    <col min="3081" max="3083" width="12.140625" style="240" customWidth="1"/>
    <col min="3084" max="3084" width="0" style="240" hidden="1" customWidth="1"/>
    <col min="3085" max="3328" width="8.5703125" style="240"/>
    <col min="3329" max="3329" width="4.85546875" style="240" customWidth="1"/>
    <col min="3330" max="3330" width="10.42578125" style="240" customWidth="1"/>
    <col min="3331" max="3331" width="32.42578125" style="240" customWidth="1"/>
    <col min="3332" max="3332" width="8" style="240" customWidth="1"/>
    <col min="3333" max="3336" width="11.42578125" style="240" customWidth="1"/>
    <col min="3337" max="3339" width="12.140625" style="240" customWidth="1"/>
    <col min="3340" max="3340" width="0" style="240" hidden="1" customWidth="1"/>
    <col min="3341" max="3584" width="8.5703125" style="240"/>
    <col min="3585" max="3585" width="4.85546875" style="240" customWidth="1"/>
    <col min="3586" max="3586" width="10.42578125" style="240" customWidth="1"/>
    <col min="3587" max="3587" width="32.42578125" style="240" customWidth="1"/>
    <col min="3588" max="3588" width="8" style="240" customWidth="1"/>
    <col min="3589" max="3592" width="11.42578125" style="240" customWidth="1"/>
    <col min="3593" max="3595" width="12.140625" style="240" customWidth="1"/>
    <col min="3596" max="3596" width="0" style="240" hidden="1" customWidth="1"/>
    <col min="3597" max="3840" width="8.5703125" style="240"/>
    <col min="3841" max="3841" width="4.85546875" style="240" customWidth="1"/>
    <col min="3842" max="3842" width="10.42578125" style="240" customWidth="1"/>
    <col min="3843" max="3843" width="32.42578125" style="240" customWidth="1"/>
    <col min="3844" max="3844" width="8" style="240" customWidth="1"/>
    <col min="3845" max="3848" width="11.42578125" style="240" customWidth="1"/>
    <col min="3849" max="3851" width="12.140625" style="240" customWidth="1"/>
    <col min="3852" max="3852" width="0" style="240" hidden="1" customWidth="1"/>
    <col min="3853" max="4096" width="8.5703125" style="240"/>
    <col min="4097" max="4097" width="4.85546875" style="240" customWidth="1"/>
    <col min="4098" max="4098" width="10.42578125" style="240" customWidth="1"/>
    <col min="4099" max="4099" width="32.42578125" style="240" customWidth="1"/>
    <col min="4100" max="4100" width="8" style="240" customWidth="1"/>
    <col min="4101" max="4104" width="11.42578125" style="240" customWidth="1"/>
    <col min="4105" max="4107" width="12.140625" style="240" customWidth="1"/>
    <col min="4108" max="4108" width="0" style="240" hidden="1" customWidth="1"/>
    <col min="4109" max="4352" width="8.5703125" style="240"/>
    <col min="4353" max="4353" width="4.85546875" style="240" customWidth="1"/>
    <col min="4354" max="4354" width="10.42578125" style="240" customWidth="1"/>
    <col min="4355" max="4355" width="32.42578125" style="240" customWidth="1"/>
    <col min="4356" max="4356" width="8" style="240" customWidth="1"/>
    <col min="4357" max="4360" width="11.42578125" style="240" customWidth="1"/>
    <col min="4361" max="4363" width="12.140625" style="240" customWidth="1"/>
    <col min="4364" max="4364" width="0" style="240" hidden="1" customWidth="1"/>
    <col min="4365" max="4608" width="8.5703125" style="240"/>
    <col min="4609" max="4609" width="4.85546875" style="240" customWidth="1"/>
    <col min="4610" max="4610" width="10.42578125" style="240" customWidth="1"/>
    <col min="4611" max="4611" width="32.42578125" style="240" customWidth="1"/>
    <col min="4612" max="4612" width="8" style="240" customWidth="1"/>
    <col min="4613" max="4616" width="11.42578125" style="240" customWidth="1"/>
    <col min="4617" max="4619" width="12.140625" style="240" customWidth="1"/>
    <col min="4620" max="4620" width="0" style="240" hidden="1" customWidth="1"/>
    <col min="4621" max="4864" width="8.5703125" style="240"/>
    <col min="4865" max="4865" width="4.85546875" style="240" customWidth="1"/>
    <col min="4866" max="4866" width="10.42578125" style="240" customWidth="1"/>
    <col min="4867" max="4867" width="32.42578125" style="240" customWidth="1"/>
    <col min="4868" max="4868" width="8" style="240" customWidth="1"/>
    <col min="4869" max="4872" width="11.42578125" style="240" customWidth="1"/>
    <col min="4873" max="4875" width="12.140625" style="240" customWidth="1"/>
    <col min="4876" max="4876" width="0" style="240" hidden="1" customWidth="1"/>
    <col min="4877" max="5120" width="8.5703125" style="240"/>
    <col min="5121" max="5121" width="4.85546875" style="240" customWidth="1"/>
    <col min="5122" max="5122" width="10.42578125" style="240" customWidth="1"/>
    <col min="5123" max="5123" width="32.42578125" style="240" customWidth="1"/>
    <col min="5124" max="5124" width="8" style="240" customWidth="1"/>
    <col min="5125" max="5128" width="11.42578125" style="240" customWidth="1"/>
    <col min="5129" max="5131" width="12.140625" style="240" customWidth="1"/>
    <col min="5132" max="5132" width="0" style="240" hidden="1" customWidth="1"/>
    <col min="5133" max="5376" width="8.5703125" style="240"/>
    <col min="5377" max="5377" width="4.85546875" style="240" customWidth="1"/>
    <col min="5378" max="5378" width="10.42578125" style="240" customWidth="1"/>
    <col min="5379" max="5379" width="32.42578125" style="240" customWidth="1"/>
    <col min="5380" max="5380" width="8" style="240" customWidth="1"/>
    <col min="5381" max="5384" width="11.42578125" style="240" customWidth="1"/>
    <col min="5385" max="5387" width="12.140625" style="240" customWidth="1"/>
    <col min="5388" max="5388" width="0" style="240" hidden="1" customWidth="1"/>
    <col min="5389" max="5632" width="8.5703125" style="240"/>
    <col min="5633" max="5633" width="4.85546875" style="240" customWidth="1"/>
    <col min="5634" max="5634" width="10.42578125" style="240" customWidth="1"/>
    <col min="5635" max="5635" width="32.42578125" style="240" customWidth="1"/>
    <col min="5636" max="5636" width="8" style="240" customWidth="1"/>
    <col min="5637" max="5640" width="11.42578125" style="240" customWidth="1"/>
    <col min="5641" max="5643" width="12.140625" style="240" customWidth="1"/>
    <col min="5644" max="5644" width="0" style="240" hidden="1" customWidth="1"/>
    <col min="5645" max="5888" width="8.5703125" style="240"/>
    <col min="5889" max="5889" width="4.85546875" style="240" customWidth="1"/>
    <col min="5890" max="5890" width="10.42578125" style="240" customWidth="1"/>
    <col min="5891" max="5891" width="32.42578125" style="240" customWidth="1"/>
    <col min="5892" max="5892" width="8" style="240" customWidth="1"/>
    <col min="5893" max="5896" width="11.42578125" style="240" customWidth="1"/>
    <col min="5897" max="5899" width="12.140625" style="240" customWidth="1"/>
    <col min="5900" max="5900" width="0" style="240" hidden="1" customWidth="1"/>
    <col min="5901" max="6144" width="8.5703125" style="240"/>
    <col min="6145" max="6145" width="4.85546875" style="240" customWidth="1"/>
    <col min="6146" max="6146" width="10.42578125" style="240" customWidth="1"/>
    <col min="6147" max="6147" width="32.42578125" style="240" customWidth="1"/>
    <col min="6148" max="6148" width="8" style="240" customWidth="1"/>
    <col min="6149" max="6152" width="11.42578125" style="240" customWidth="1"/>
    <col min="6153" max="6155" width="12.140625" style="240" customWidth="1"/>
    <col min="6156" max="6156" width="0" style="240" hidden="1" customWidth="1"/>
    <col min="6157" max="6400" width="8.5703125" style="240"/>
    <col min="6401" max="6401" width="4.85546875" style="240" customWidth="1"/>
    <col min="6402" max="6402" width="10.42578125" style="240" customWidth="1"/>
    <col min="6403" max="6403" width="32.42578125" style="240" customWidth="1"/>
    <col min="6404" max="6404" width="8" style="240" customWidth="1"/>
    <col min="6405" max="6408" width="11.42578125" style="240" customWidth="1"/>
    <col min="6409" max="6411" width="12.140625" style="240" customWidth="1"/>
    <col min="6412" max="6412" width="0" style="240" hidden="1" customWidth="1"/>
    <col min="6413" max="6656" width="8.5703125" style="240"/>
    <col min="6657" max="6657" width="4.85546875" style="240" customWidth="1"/>
    <col min="6658" max="6658" width="10.42578125" style="240" customWidth="1"/>
    <col min="6659" max="6659" width="32.42578125" style="240" customWidth="1"/>
    <col min="6660" max="6660" width="8" style="240" customWidth="1"/>
    <col min="6661" max="6664" width="11.42578125" style="240" customWidth="1"/>
    <col min="6665" max="6667" width="12.140625" style="240" customWidth="1"/>
    <col min="6668" max="6668" width="0" style="240" hidden="1" customWidth="1"/>
    <col min="6669" max="6912" width="8.5703125" style="240"/>
    <col min="6913" max="6913" width="4.85546875" style="240" customWidth="1"/>
    <col min="6914" max="6914" width="10.42578125" style="240" customWidth="1"/>
    <col min="6915" max="6915" width="32.42578125" style="240" customWidth="1"/>
    <col min="6916" max="6916" width="8" style="240" customWidth="1"/>
    <col min="6917" max="6920" width="11.42578125" style="240" customWidth="1"/>
    <col min="6921" max="6923" width="12.140625" style="240" customWidth="1"/>
    <col min="6924" max="6924" width="0" style="240" hidden="1" customWidth="1"/>
    <col min="6925" max="7168" width="8.5703125" style="240"/>
    <col min="7169" max="7169" width="4.85546875" style="240" customWidth="1"/>
    <col min="7170" max="7170" width="10.42578125" style="240" customWidth="1"/>
    <col min="7171" max="7171" width="32.42578125" style="240" customWidth="1"/>
    <col min="7172" max="7172" width="8" style="240" customWidth="1"/>
    <col min="7173" max="7176" width="11.42578125" style="240" customWidth="1"/>
    <col min="7177" max="7179" width="12.140625" style="240" customWidth="1"/>
    <col min="7180" max="7180" width="0" style="240" hidden="1" customWidth="1"/>
    <col min="7181" max="7424" width="8.5703125" style="240"/>
    <col min="7425" max="7425" width="4.85546875" style="240" customWidth="1"/>
    <col min="7426" max="7426" width="10.42578125" style="240" customWidth="1"/>
    <col min="7427" max="7427" width="32.42578125" style="240" customWidth="1"/>
    <col min="7428" max="7428" width="8" style="240" customWidth="1"/>
    <col min="7429" max="7432" width="11.42578125" style="240" customWidth="1"/>
    <col min="7433" max="7435" width="12.140625" style="240" customWidth="1"/>
    <col min="7436" max="7436" width="0" style="240" hidden="1" customWidth="1"/>
    <col min="7437" max="7680" width="8.5703125" style="240"/>
    <col min="7681" max="7681" width="4.85546875" style="240" customWidth="1"/>
    <col min="7682" max="7682" width="10.42578125" style="240" customWidth="1"/>
    <col min="7683" max="7683" width="32.42578125" style="240" customWidth="1"/>
    <col min="7684" max="7684" width="8" style="240" customWidth="1"/>
    <col min="7685" max="7688" width="11.42578125" style="240" customWidth="1"/>
    <col min="7689" max="7691" width="12.140625" style="240" customWidth="1"/>
    <col min="7692" max="7692" width="0" style="240" hidden="1" customWidth="1"/>
    <col min="7693" max="7936" width="8.5703125" style="240"/>
    <col min="7937" max="7937" width="4.85546875" style="240" customWidth="1"/>
    <col min="7938" max="7938" width="10.42578125" style="240" customWidth="1"/>
    <col min="7939" max="7939" width="32.42578125" style="240" customWidth="1"/>
    <col min="7940" max="7940" width="8" style="240" customWidth="1"/>
    <col min="7941" max="7944" width="11.42578125" style="240" customWidth="1"/>
    <col min="7945" max="7947" width="12.140625" style="240" customWidth="1"/>
    <col min="7948" max="7948" width="0" style="240" hidden="1" customWidth="1"/>
    <col min="7949" max="8192" width="8.5703125" style="240"/>
    <col min="8193" max="8193" width="4.85546875" style="240" customWidth="1"/>
    <col min="8194" max="8194" width="10.42578125" style="240" customWidth="1"/>
    <col min="8195" max="8195" width="32.42578125" style="240" customWidth="1"/>
    <col min="8196" max="8196" width="8" style="240" customWidth="1"/>
    <col min="8197" max="8200" width="11.42578125" style="240" customWidth="1"/>
    <col min="8201" max="8203" width="12.140625" style="240" customWidth="1"/>
    <col min="8204" max="8204" width="0" style="240" hidden="1" customWidth="1"/>
    <col min="8205" max="8448" width="8.5703125" style="240"/>
    <col min="8449" max="8449" width="4.85546875" style="240" customWidth="1"/>
    <col min="8450" max="8450" width="10.42578125" style="240" customWidth="1"/>
    <col min="8451" max="8451" width="32.42578125" style="240" customWidth="1"/>
    <col min="8452" max="8452" width="8" style="240" customWidth="1"/>
    <col min="8453" max="8456" width="11.42578125" style="240" customWidth="1"/>
    <col min="8457" max="8459" width="12.140625" style="240" customWidth="1"/>
    <col min="8460" max="8460" width="0" style="240" hidden="1" customWidth="1"/>
    <col min="8461" max="8704" width="8.5703125" style="240"/>
    <col min="8705" max="8705" width="4.85546875" style="240" customWidth="1"/>
    <col min="8706" max="8706" width="10.42578125" style="240" customWidth="1"/>
    <col min="8707" max="8707" width="32.42578125" style="240" customWidth="1"/>
    <col min="8708" max="8708" width="8" style="240" customWidth="1"/>
    <col min="8709" max="8712" width="11.42578125" style="240" customWidth="1"/>
    <col min="8713" max="8715" width="12.140625" style="240" customWidth="1"/>
    <col min="8716" max="8716" width="0" style="240" hidden="1" customWidth="1"/>
    <col min="8717" max="8960" width="8.5703125" style="240"/>
    <col min="8961" max="8961" width="4.85546875" style="240" customWidth="1"/>
    <col min="8962" max="8962" width="10.42578125" style="240" customWidth="1"/>
    <col min="8963" max="8963" width="32.42578125" style="240" customWidth="1"/>
    <col min="8964" max="8964" width="8" style="240" customWidth="1"/>
    <col min="8965" max="8968" width="11.42578125" style="240" customWidth="1"/>
    <col min="8969" max="8971" width="12.140625" style="240" customWidth="1"/>
    <col min="8972" max="8972" width="0" style="240" hidden="1" customWidth="1"/>
    <col min="8973" max="9216" width="8.5703125" style="240"/>
    <col min="9217" max="9217" width="4.85546875" style="240" customWidth="1"/>
    <col min="9218" max="9218" width="10.42578125" style="240" customWidth="1"/>
    <col min="9219" max="9219" width="32.42578125" style="240" customWidth="1"/>
    <col min="9220" max="9220" width="8" style="240" customWidth="1"/>
    <col min="9221" max="9224" width="11.42578125" style="240" customWidth="1"/>
    <col min="9225" max="9227" width="12.140625" style="240" customWidth="1"/>
    <col min="9228" max="9228" width="0" style="240" hidden="1" customWidth="1"/>
    <col min="9229" max="9472" width="8.5703125" style="240"/>
    <col min="9473" max="9473" width="4.85546875" style="240" customWidth="1"/>
    <col min="9474" max="9474" width="10.42578125" style="240" customWidth="1"/>
    <col min="9475" max="9475" width="32.42578125" style="240" customWidth="1"/>
    <col min="9476" max="9476" width="8" style="240" customWidth="1"/>
    <col min="9477" max="9480" width="11.42578125" style="240" customWidth="1"/>
    <col min="9481" max="9483" width="12.140625" style="240" customWidth="1"/>
    <col min="9484" max="9484" width="0" style="240" hidden="1" customWidth="1"/>
    <col min="9485" max="9728" width="8.5703125" style="240"/>
    <col min="9729" max="9729" width="4.85546875" style="240" customWidth="1"/>
    <col min="9730" max="9730" width="10.42578125" style="240" customWidth="1"/>
    <col min="9731" max="9731" width="32.42578125" style="240" customWidth="1"/>
    <col min="9732" max="9732" width="8" style="240" customWidth="1"/>
    <col min="9733" max="9736" width="11.42578125" style="240" customWidth="1"/>
    <col min="9737" max="9739" width="12.140625" style="240" customWidth="1"/>
    <col min="9740" max="9740" width="0" style="240" hidden="1" customWidth="1"/>
    <col min="9741" max="9984" width="8.5703125" style="240"/>
    <col min="9985" max="9985" width="4.85546875" style="240" customWidth="1"/>
    <col min="9986" max="9986" width="10.42578125" style="240" customWidth="1"/>
    <col min="9987" max="9987" width="32.42578125" style="240" customWidth="1"/>
    <col min="9988" max="9988" width="8" style="240" customWidth="1"/>
    <col min="9989" max="9992" width="11.42578125" style="240" customWidth="1"/>
    <col min="9993" max="9995" width="12.140625" style="240" customWidth="1"/>
    <col min="9996" max="9996" width="0" style="240" hidden="1" customWidth="1"/>
    <col min="9997" max="10240" width="8.5703125" style="240"/>
    <col min="10241" max="10241" width="4.85546875" style="240" customWidth="1"/>
    <col min="10242" max="10242" width="10.42578125" style="240" customWidth="1"/>
    <col min="10243" max="10243" width="32.42578125" style="240" customWidth="1"/>
    <col min="10244" max="10244" width="8" style="240" customWidth="1"/>
    <col min="10245" max="10248" width="11.42578125" style="240" customWidth="1"/>
    <col min="10249" max="10251" width="12.140625" style="240" customWidth="1"/>
    <col min="10252" max="10252" width="0" style="240" hidden="1" customWidth="1"/>
    <col min="10253" max="10496" width="8.5703125" style="240"/>
    <col min="10497" max="10497" width="4.85546875" style="240" customWidth="1"/>
    <col min="10498" max="10498" width="10.42578125" style="240" customWidth="1"/>
    <col min="10499" max="10499" width="32.42578125" style="240" customWidth="1"/>
    <col min="10500" max="10500" width="8" style="240" customWidth="1"/>
    <col min="10501" max="10504" width="11.42578125" style="240" customWidth="1"/>
    <col min="10505" max="10507" width="12.140625" style="240" customWidth="1"/>
    <col min="10508" max="10508" width="0" style="240" hidden="1" customWidth="1"/>
    <col min="10509" max="10752" width="8.5703125" style="240"/>
    <col min="10753" max="10753" width="4.85546875" style="240" customWidth="1"/>
    <col min="10754" max="10754" width="10.42578125" style="240" customWidth="1"/>
    <col min="10755" max="10755" width="32.42578125" style="240" customWidth="1"/>
    <col min="10756" max="10756" width="8" style="240" customWidth="1"/>
    <col min="10757" max="10760" width="11.42578125" style="240" customWidth="1"/>
    <col min="10761" max="10763" width="12.140625" style="240" customWidth="1"/>
    <col min="10764" max="10764" width="0" style="240" hidden="1" customWidth="1"/>
    <col min="10765" max="11008" width="8.5703125" style="240"/>
    <col min="11009" max="11009" width="4.85546875" style="240" customWidth="1"/>
    <col min="11010" max="11010" width="10.42578125" style="240" customWidth="1"/>
    <col min="11011" max="11011" width="32.42578125" style="240" customWidth="1"/>
    <col min="11012" max="11012" width="8" style="240" customWidth="1"/>
    <col min="11013" max="11016" width="11.42578125" style="240" customWidth="1"/>
    <col min="11017" max="11019" width="12.140625" style="240" customWidth="1"/>
    <col min="11020" max="11020" width="0" style="240" hidden="1" customWidth="1"/>
    <col min="11021" max="11264" width="8.5703125" style="240"/>
    <col min="11265" max="11265" width="4.85546875" style="240" customWidth="1"/>
    <col min="11266" max="11266" width="10.42578125" style="240" customWidth="1"/>
    <col min="11267" max="11267" width="32.42578125" style="240" customWidth="1"/>
    <col min="11268" max="11268" width="8" style="240" customWidth="1"/>
    <col min="11269" max="11272" width="11.42578125" style="240" customWidth="1"/>
    <col min="11273" max="11275" width="12.140625" style="240" customWidth="1"/>
    <col min="11276" max="11276" width="0" style="240" hidden="1" customWidth="1"/>
    <col min="11277" max="11520" width="8.5703125" style="240"/>
    <col min="11521" max="11521" width="4.85546875" style="240" customWidth="1"/>
    <col min="11522" max="11522" width="10.42578125" style="240" customWidth="1"/>
    <col min="11523" max="11523" width="32.42578125" style="240" customWidth="1"/>
    <col min="11524" max="11524" width="8" style="240" customWidth="1"/>
    <col min="11525" max="11528" width="11.42578125" style="240" customWidth="1"/>
    <col min="11529" max="11531" width="12.140625" style="240" customWidth="1"/>
    <col min="11532" max="11532" width="0" style="240" hidden="1" customWidth="1"/>
    <col min="11533" max="11776" width="8.5703125" style="240"/>
    <col min="11777" max="11777" width="4.85546875" style="240" customWidth="1"/>
    <col min="11778" max="11778" width="10.42578125" style="240" customWidth="1"/>
    <col min="11779" max="11779" width="32.42578125" style="240" customWidth="1"/>
    <col min="11780" max="11780" width="8" style="240" customWidth="1"/>
    <col min="11781" max="11784" width="11.42578125" style="240" customWidth="1"/>
    <col min="11785" max="11787" width="12.140625" style="240" customWidth="1"/>
    <col min="11788" max="11788" width="0" style="240" hidden="1" customWidth="1"/>
    <col min="11789" max="12032" width="8.5703125" style="240"/>
    <col min="12033" max="12033" width="4.85546875" style="240" customWidth="1"/>
    <col min="12034" max="12034" width="10.42578125" style="240" customWidth="1"/>
    <col min="12035" max="12035" width="32.42578125" style="240" customWidth="1"/>
    <col min="12036" max="12036" width="8" style="240" customWidth="1"/>
    <col min="12037" max="12040" width="11.42578125" style="240" customWidth="1"/>
    <col min="12041" max="12043" width="12.140625" style="240" customWidth="1"/>
    <col min="12044" max="12044" width="0" style="240" hidden="1" customWidth="1"/>
    <col min="12045" max="12288" width="8.5703125" style="240"/>
    <col min="12289" max="12289" width="4.85546875" style="240" customWidth="1"/>
    <col min="12290" max="12290" width="10.42578125" style="240" customWidth="1"/>
    <col min="12291" max="12291" width="32.42578125" style="240" customWidth="1"/>
    <col min="12292" max="12292" width="8" style="240" customWidth="1"/>
    <col min="12293" max="12296" width="11.42578125" style="240" customWidth="1"/>
    <col min="12297" max="12299" width="12.140625" style="240" customWidth="1"/>
    <col min="12300" max="12300" width="0" style="240" hidden="1" customWidth="1"/>
    <col min="12301" max="12544" width="8.5703125" style="240"/>
    <col min="12545" max="12545" width="4.85546875" style="240" customWidth="1"/>
    <col min="12546" max="12546" width="10.42578125" style="240" customWidth="1"/>
    <col min="12547" max="12547" width="32.42578125" style="240" customWidth="1"/>
    <col min="12548" max="12548" width="8" style="240" customWidth="1"/>
    <col min="12549" max="12552" width="11.42578125" style="240" customWidth="1"/>
    <col min="12553" max="12555" width="12.140625" style="240" customWidth="1"/>
    <col min="12556" max="12556" width="0" style="240" hidden="1" customWidth="1"/>
    <col min="12557" max="12800" width="8.5703125" style="240"/>
    <col min="12801" max="12801" width="4.85546875" style="240" customWidth="1"/>
    <col min="12802" max="12802" width="10.42578125" style="240" customWidth="1"/>
    <col min="12803" max="12803" width="32.42578125" style="240" customWidth="1"/>
    <col min="12804" max="12804" width="8" style="240" customWidth="1"/>
    <col min="12805" max="12808" width="11.42578125" style="240" customWidth="1"/>
    <col min="12809" max="12811" width="12.140625" style="240" customWidth="1"/>
    <col min="12812" max="12812" width="0" style="240" hidden="1" customWidth="1"/>
    <col min="12813" max="13056" width="8.5703125" style="240"/>
    <col min="13057" max="13057" width="4.85546875" style="240" customWidth="1"/>
    <col min="13058" max="13058" width="10.42578125" style="240" customWidth="1"/>
    <col min="13059" max="13059" width="32.42578125" style="240" customWidth="1"/>
    <col min="13060" max="13060" width="8" style="240" customWidth="1"/>
    <col min="13061" max="13064" width="11.42578125" style="240" customWidth="1"/>
    <col min="13065" max="13067" width="12.140625" style="240" customWidth="1"/>
    <col min="13068" max="13068" width="0" style="240" hidden="1" customWidth="1"/>
    <col min="13069" max="13312" width="8.5703125" style="240"/>
    <col min="13313" max="13313" width="4.85546875" style="240" customWidth="1"/>
    <col min="13314" max="13314" width="10.42578125" style="240" customWidth="1"/>
    <col min="13315" max="13315" width="32.42578125" style="240" customWidth="1"/>
    <col min="13316" max="13316" width="8" style="240" customWidth="1"/>
    <col min="13317" max="13320" width="11.42578125" style="240" customWidth="1"/>
    <col min="13321" max="13323" width="12.140625" style="240" customWidth="1"/>
    <col min="13324" max="13324" width="0" style="240" hidden="1" customWidth="1"/>
    <col min="13325" max="13568" width="8.5703125" style="240"/>
    <col min="13569" max="13569" width="4.85546875" style="240" customWidth="1"/>
    <col min="13570" max="13570" width="10.42578125" style="240" customWidth="1"/>
    <col min="13571" max="13571" width="32.42578125" style="240" customWidth="1"/>
    <col min="13572" max="13572" width="8" style="240" customWidth="1"/>
    <col min="13573" max="13576" width="11.42578125" style="240" customWidth="1"/>
    <col min="13577" max="13579" width="12.140625" style="240" customWidth="1"/>
    <col min="13580" max="13580" width="0" style="240" hidden="1" customWidth="1"/>
    <col min="13581" max="13824" width="8.5703125" style="240"/>
    <col min="13825" max="13825" width="4.85546875" style="240" customWidth="1"/>
    <col min="13826" max="13826" width="10.42578125" style="240" customWidth="1"/>
    <col min="13827" max="13827" width="32.42578125" style="240" customWidth="1"/>
    <col min="13828" max="13828" width="8" style="240" customWidth="1"/>
    <col min="13829" max="13832" width="11.42578125" style="240" customWidth="1"/>
    <col min="13833" max="13835" width="12.140625" style="240" customWidth="1"/>
    <col min="13836" max="13836" width="0" style="240" hidden="1" customWidth="1"/>
    <col min="13837" max="14080" width="8.5703125" style="240"/>
    <col min="14081" max="14081" width="4.85546875" style="240" customWidth="1"/>
    <col min="14082" max="14082" width="10.42578125" style="240" customWidth="1"/>
    <col min="14083" max="14083" width="32.42578125" style="240" customWidth="1"/>
    <col min="14084" max="14084" width="8" style="240" customWidth="1"/>
    <col min="14085" max="14088" width="11.42578125" style="240" customWidth="1"/>
    <col min="14089" max="14091" width="12.140625" style="240" customWidth="1"/>
    <col min="14092" max="14092" width="0" style="240" hidden="1" customWidth="1"/>
    <col min="14093" max="14336" width="8.5703125" style="240"/>
    <col min="14337" max="14337" width="4.85546875" style="240" customWidth="1"/>
    <col min="14338" max="14338" width="10.42578125" style="240" customWidth="1"/>
    <col min="14339" max="14339" width="32.42578125" style="240" customWidth="1"/>
    <col min="14340" max="14340" width="8" style="240" customWidth="1"/>
    <col min="14341" max="14344" width="11.42578125" style="240" customWidth="1"/>
    <col min="14345" max="14347" width="12.140625" style="240" customWidth="1"/>
    <col min="14348" max="14348" width="0" style="240" hidden="1" customWidth="1"/>
    <col min="14349" max="14592" width="8.5703125" style="240"/>
    <col min="14593" max="14593" width="4.85546875" style="240" customWidth="1"/>
    <col min="14594" max="14594" width="10.42578125" style="240" customWidth="1"/>
    <col min="14595" max="14595" width="32.42578125" style="240" customWidth="1"/>
    <col min="14596" max="14596" width="8" style="240" customWidth="1"/>
    <col min="14597" max="14600" width="11.42578125" style="240" customWidth="1"/>
    <col min="14601" max="14603" width="12.140625" style="240" customWidth="1"/>
    <col min="14604" max="14604" width="0" style="240" hidden="1" customWidth="1"/>
    <col min="14605" max="14848" width="8.5703125" style="240"/>
    <col min="14849" max="14849" width="4.85546875" style="240" customWidth="1"/>
    <col min="14850" max="14850" width="10.42578125" style="240" customWidth="1"/>
    <col min="14851" max="14851" width="32.42578125" style="240" customWidth="1"/>
    <col min="14852" max="14852" width="8" style="240" customWidth="1"/>
    <col min="14853" max="14856" width="11.42578125" style="240" customWidth="1"/>
    <col min="14857" max="14859" width="12.140625" style="240" customWidth="1"/>
    <col min="14860" max="14860" width="0" style="240" hidden="1" customWidth="1"/>
    <col min="14861" max="15104" width="8.5703125" style="240"/>
    <col min="15105" max="15105" width="4.85546875" style="240" customWidth="1"/>
    <col min="15106" max="15106" width="10.42578125" style="240" customWidth="1"/>
    <col min="15107" max="15107" width="32.42578125" style="240" customWidth="1"/>
    <col min="15108" max="15108" width="8" style="240" customWidth="1"/>
    <col min="15109" max="15112" width="11.42578125" style="240" customWidth="1"/>
    <col min="15113" max="15115" width="12.140625" style="240" customWidth="1"/>
    <col min="15116" max="15116" width="0" style="240" hidden="1" customWidth="1"/>
    <col min="15117" max="15360" width="8.5703125" style="240"/>
    <col min="15361" max="15361" width="4.85546875" style="240" customWidth="1"/>
    <col min="15362" max="15362" width="10.42578125" style="240" customWidth="1"/>
    <col min="15363" max="15363" width="32.42578125" style="240" customWidth="1"/>
    <col min="15364" max="15364" width="8" style="240" customWidth="1"/>
    <col min="15365" max="15368" width="11.42578125" style="240" customWidth="1"/>
    <col min="15369" max="15371" width="12.140625" style="240" customWidth="1"/>
    <col min="15372" max="15372" width="0" style="240" hidden="1" customWidth="1"/>
    <col min="15373" max="15616" width="8.5703125" style="240"/>
    <col min="15617" max="15617" width="4.85546875" style="240" customWidth="1"/>
    <col min="15618" max="15618" width="10.42578125" style="240" customWidth="1"/>
    <col min="15619" max="15619" width="32.42578125" style="240" customWidth="1"/>
    <col min="15620" max="15620" width="8" style="240" customWidth="1"/>
    <col min="15621" max="15624" width="11.42578125" style="240" customWidth="1"/>
    <col min="15625" max="15627" width="12.140625" style="240" customWidth="1"/>
    <col min="15628" max="15628" width="0" style="240" hidden="1" customWidth="1"/>
    <col min="15629" max="15872" width="8.5703125" style="240"/>
    <col min="15873" max="15873" width="4.85546875" style="240" customWidth="1"/>
    <col min="15874" max="15874" width="10.42578125" style="240" customWidth="1"/>
    <col min="15875" max="15875" width="32.42578125" style="240" customWidth="1"/>
    <col min="15876" max="15876" width="8" style="240" customWidth="1"/>
    <col min="15877" max="15880" width="11.42578125" style="240" customWidth="1"/>
    <col min="15881" max="15883" width="12.140625" style="240" customWidth="1"/>
    <col min="15884" max="15884" width="0" style="240" hidden="1" customWidth="1"/>
    <col min="15885" max="16128" width="8.5703125" style="240"/>
    <col min="16129" max="16129" width="4.85546875" style="240" customWidth="1"/>
    <col min="16130" max="16130" width="10.42578125" style="240" customWidth="1"/>
    <col min="16131" max="16131" width="32.42578125" style="240" customWidth="1"/>
    <col min="16132" max="16132" width="8" style="240" customWidth="1"/>
    <col min="16133" max="16136" width="11.42578125" style="240" customWidth="1"/>
    <col min="16137" max="16139" width="12.140625" style="240" customWidth="1"/>
    <col min="16140" max="16140" width="0" style="240" hidden="1" customWidth="1"/>
    <col min="16141" max="16384" width="8.5703125" style="240"/>
  </cols>
  <sheetData>
    <row r="1" spans="1:12" ht="18.600000000000001" x14ac:dyDescent="0.3">
      <c r="A1" s="389"/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</row>
    <row r="2" spans="1:12" ht="18.600000000000001" x14ac:dyDescent="0.3">
      <c r="A2" s="389"/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</row>
    <row r="3" spans="1:12" ht="18.600000000000001" x14ac:dyDescent="0.3">
      <c r="A3" s="389"/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</row>
    <row r="4" spans="1:12" ht="18.600000000000001" x14ac:dyDescent="0.3">
      <c r="A4" s="391"/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</row>
    <row r="5" spans="1:12" ht="18.600000000000001" x14ac:dyDescent="0.3">
      <c r="A5" s="389"/>
      <c r="B5" s="390"/>
      <c r="C5" s="390"/>
      <c r="D5" s="390"/>
      <c r="E5" s="390"/>
      <c r="F5" s="390"/>
      <c r="G5" s="390"/>
      <c r="H5" s="390"/>
      <c r="I5" s="390"/>
      <c r="J5" s="390"/>
      <c r="K5" s="390"/>
      <c r="L5" s="390"/>
    </row>
    <row r="6" spans="1:12" ht="19.149999999999999" x14ac:dyDescent="0.3">
      <c r="A6" s="419"/>
      <c r="B6" s="420"/>
      <c r="C6" s="420"/>
      <c r="D6" s="420"/>
      <c r="E6" s="420"/>
      <c r="F6" s="420"/>
      <c r="G6" s="420"/>
      <c r="H6" s="420"/>
      <c r="I6" s="420"/>
      <c r="J6" s="420"/>
      <c r="K6" s="420"/>
      <c r="L6" s="420"/>
    </row>
    <row r="7" spans="1:12" ht="13.9" x14ac:dyDescent="0.3">
      <c r="A7" s="241"/>
    </row>
    <row r="8" spans="1:12" ht="13.9" x14ac:dyDescent="0.3">
      <c r="A8" s="241"/>
      <c r="K8" s="397"/>
      <c r="L8" s="397"/>
    </row>
    <row r="9" spans="1:12" x14ac:dyDescent="0.25">
      <c r="A9" s="392"/>
      <c r="B9" s="387"/>
      <c r="C9" s="387"/>
      <c r="D9" s="387"/>
      <c r="E9" s="387"/>
      <c r="F9" s="394"/>
      <c r="G9" s="394"/>
      <c r="H9" s="395"/>
      <c r="I9" s="394"/>
      <c r="J9" s="394"/>
      <c r="K9" s="395"/>
      <c r="L9" s="418"/>
    </row>
    <row r="10" spans="1:12" x14ac:dyDescent="0.25">
      <c r="A10" s="393"/>
      <c r="B10" s="388"/>
      <c r="C10" s="388"/>
      <c r="D10" s="388"/>
      <c r="E10" s="388"/>
      <c r="F10" s="242"/>
      <c r="G10" s="242"/>
      <c r="H10" s="242"/>
      <c r="I10" s="242"/>
      <c r="J10" s="242"/>
      <c r="K10" s="242"/>
      <c r="L10" s="388"/>
    </row>
    <row r="11" spans="1:12" ht="13.9" x14ac:dyDescent="0.3">
      <c r="A11" s="243"/>
      <c r="B11" s="244"/>
      <c r="C11" s="245"/>
      <c r="D11" s="244"/>
      <c r="E11" s="246"/>
      <c r="F11" s="247"/>
      <c r="G11" s="247"/>
      <c r="H11" s="247"/>
      <c r="I11" s="247"/>
      <c r="J11" s="247"/>
      <c r="K11" s="247"/>
      <c r="L11" s="247"/>
    </row>
    <row r="12" spans="1:12" ht="13.9" x14ac:dyDescent="0.3">
      <c r="A12" s="248"/>
      <c r="B12" s="249"/>
      <c r="C12" s="250"/>
      <c r="D12" s="249"/>
      <c r="E12" s="251"/>
      <c r="F12" s="247"/>
      <c r="G12" s="247"/>
      <c r="H12" s="247"/>
      <c r="I12" s="247"/>
      <c r="J12" s="247"/>
      <c r="K12" s="247"/>
      <c r="L12" s="247"/>
    </row>
    <row r="13" spans="1:12" ht="13.9" x14ac:dyDescent="0.3">
      <c r="A13" s="248"/>
      <c r="B13" s="249"/>
      <c r="C13" s="250"/>
      <c r="D13" s="249"/>
      <c r="E13" s="251"/>
      <c r="F13" s="247"/>
      <c r="G13" s="247"/>
      <c r="H13" s="247"/>
      <c r="I13" s="247"/>
      <c r="J13" s="247"/>
      <c r="K13" s="247"/>
      <c r="L13" s="247"/>
    </row>
    <row r="14" spans="1:12" ht="13.9" x14ac:dyDescent="0.3">
      <c r="A14" s="248"/>
      <c r="B14" s="249"/>
      <c r="C14" s="250"/>
      <c r="D14" s="249"/>
      <c r="E14" s="251"/>
      <c r="F14" s="247"/>
      <c r="G14" s="247"/>
      <c r="H14" s="247"/>
      <c r="I14" s="247"/>
      <c r="J14" s="247"/>
      <c r="K14" s="247"/>
      <c r="L14" s="247"/>
    </row>
    <row r="15" spans="1:12" ht="13.9" x14ac:dyDescent="0.3">
      <c r="A15" s="248"/>
      <c r="B15" s="249"/>
      <c r="C15" s="250"/>
      <c r="D15" s="249"/>
      <c r="E15" s="251"/>
      <c r="F15" s="247"/>
      <c r="G15" s="247"/>
      <c r="H15" s="247"/>
      <c r="I15" s="247"/>
      <c r="J15" s="247"/>
      <c r="K15" s="247"/>
      <c r="L15" s="247"/>
    </row>
    <row r="16" spans="1:12" ht="13.9" x14ac:dyDescent="0.3">
      <c r="A16" s="248"/>
      <c r="B16" s="249"/>
      <c r="C16" s="250"/>
      <c r="D16" s="249"/>
      <c r="E16" s="251"/>
      <c r="F16" s="247"/>
      <c r="G16" s="247"/>
      <c r="H16" s="247"/>
      <c r="I16" s="247"/>
      <c r="J16" s="247"/>
      <c r="K16" s="247"/>
      <c r="L16" s="247"/>
    </row>
    <row r="17" spans="1:12" ht="13.9" x14ac:dyDescent="0.3">
      <c r="A17" s="248"/>
      <c r="B17" s="249"/>
      <c r="C17" s="250"/>
      <c r="D17" s="249"/>
      <c r="E17" s="251"/>
      <c r="F17" s="247"/>
      <c r="G17" s="247"/>
      <c r="H17" s="247"/>
      <c r="I17" s="247"/>
      <c r="J17" s="247"/>
      <c r="K17" s="247"/>
      <c r="L17" s="247"/>
    </row>
    <row r="18" spans="1:12" ht="13.9" x14ac:dyDescent="0.3">
      <c r="A18" s="248"/>
      <c r="B18" s="249"/>
      <c r="C18" s="250"/>
      <c r="D18" s="249"/>
      <c r="E18" s="251"/>
      <c r="F18" s="247"/>
      <c r="G18" s="247"/>
      <c r="H18" s="247"/>
      <c r="I18" s="247"/>
      <c r="J18" s="247"/>
      <c r="K18" s="247"/>
      <c r="L18" s="247"/>
    </row>
    <row r="19" spans="1:12" ht="13.9" x14ac:dyDescent="0.3">
      <c r="A19" s="248"/>
      <c r="B19" s="249"/>
      <c r="C19" s="250"/>
      <c r="D19" s="249"/>
      <c r="E19" s="251"/>
      <c r="F19" s="247"/>
      <c r="G19" s="247"/>
      <c r="H19" s="247"/>
      <c r="I19" s="247"/>
      <c r="J19" s="247"/>
      <c r="K19" s="247"/>
      <c r="L19" s="247"/>
    </row>
    <row r="20" spans="1:12" ht="13.9" hidden="1" x14ac:dyDescent="0.3">
      <c r="A20" s="248"/>
      <c r="B20" s="249"/>
      <c r="C20" s="244"/>
      <c r="D20" s="249"/>
      <c r="E20" s="251"/>
      <c r="F20" s="247"/>
      <c r="G20" s="247"/>
      <c r="H20" s="247"/>
      <c r="I20" s="247"/>
      <c r="J20" s="247"/>
      <c r="K20" s="247"/>
      <c r="L20" s="247"/>
    </row>
    <row r="21" spans="1:12" ht="13.9" x14ac:dyDescent="0.3">
      <c r="A21" s="243"/>
      <c r="B21" s="244"/>
      <c r="C21" s="245"/>
      <c r="D21" s="244"/>
      <c r="E21" s="246"/>
      <c r="F21" s="247"/>
      <c r="G21" s="247"/>
      <c r="H21" s="247"/>
      <c r="I21" s="247"/>
      <c r="J21" s="247"/>
      <c r="K21" s="247"/>
      <c r="L21" s="247"/>
    </row>
    <row r="22" spans="1:12" ht="13.9" x14ac:dyDescent="0.3">
      <c r="A22" s="248"/>
      <c r="B22" s="249"/>
      <c r="C22" s="250"/>
      <c r="D22" s="249"/>
      <c r="E22" s="251"/>
      <c r="F22" s="247"/>
      <c r="G22" s="247"/>
      <c r="H22" s="247"/>
      <c r="I22" s="247"/>
      <c r="J22" s="247"/>
      <c r="K22" s="247"/>
      <c r="L22" s="247"/>
    </row>
    <row r="23" spans="1:12" ht="13.9" hidden="1" x14ac:dyDescent="0.3">
      <c r="A23" s="248"/>
      <c r="B23" s="249"/>
      <c r="C23" s="244"/>
      <c r="D23" s="249"/>
      <c r="E23" s="251"/>
      <c r="F23" s="247"/>
      <c r="G23" s="247"/>
      <c r="H23" s="247"/>
      <c r="I23" s="247"/>
      <c r="J23" s="247"/>
      <c r="K23" s="247"/>
      <c r="L23" s="247"/>
    </row>
    <row r="24" spans="1:12" ht="13.9" x14ac:dyDescent="0.3">
      <c r="A24" s="243"/>
      <c r="B24" s="244"/>
      <c r="C24" s="245"/>
      <c r="D24" s="244"/>
      <c r="E24" s="246"/>
      <c r="F24" s="247"/>
      <c r="G24" s="247"/>
      <c r="H24" s="247"/>
      <c r="I24" s="247"/>
      <c r="J24" s="247"/>
      <c r="K24" s="247"/>
      <c r="L24" s="247"/>
    </row>
    <row r="25" spans="1:12" ht="13.9" x14ac:dyDescent="0.3">
      <c r="A25" s="248"/>
      <c r="B25" s="249"/>
      <c r="C25" s="250"/>
      <c r="D25" s="249"/>
      <c r="E25" s="251"/>
      <c r="F25" s="247"/>
      <c r="G25" s="247"/>
      <c r="H25" s="247"/>
      <c r="I25" s="247"/>
      <c r="J25" s="247"/>
      <c r="K25" s="247"/>
      <c r="L25" s="247"/>
    </row>
    <row r="26" spans="1:12" ht="13.9" x14ac:dyDescent="0.3">
      <c r="A26" s="248"/>
      <c r="B26" s="249"/>
      <c r="C26" s="250"/>
      <c r="D26" s="249"/>
      <c r="E26" s="251"/>
      <c r="F26" s="247"/>
      <c r="G26" s="247"/>
      <c r="H26" s="247"/>
      <c r="I26" s="247"/>
      <c r="J26" s="247"/>
      <c r="K26" s="247"/>
      <c r="L26" s="247"/>
    </row>
    <row r="27" spans="1:12" ht="13.9" x14ac:dyDescent="0.3">
      <c r="A27" s="248"/>
      <c r="B27" s="249"/>
      <c r="C27" s="250"/>
      <c r="D27" s="249"/>
      <c r="E27" s="251"/>
      <c r="F27" s="247"/>
      <c r="G27" s="247"/>
      <c r="H27" s="247"/>
      <c r="I27" s="247"/>
      <c r="J27" s="247"/>
      <c r="K27" s="247"/>
      <c r="L27" s="247"/>
    </row>
    <row r="28" spans="1:12" ht="13.9" hidden="1" x14ac:dyDescent="0.3">
      <c r="A28" s="248"/>
      <c r="B28" s="249"/>
      <c r="C28" s="244"/>
      <c r="D28" s="249"/>
      <c r="E28" s="251"/>
      <c r="F28" s="247"/>
      <c r="G28" s="247"/>
      <c r="H28" s="247"/>
      <c r="I28" s="247"/>
      <c r="J28" s="247"/>
      <c r="K28" s="247"/>
      <c r="L28" s="247"/>
    </row>
    <row r="29" spans="1:12" ht="13.9" x14ac:dyDescent="0.3">
      <c r="A29" s="243"/>
      <c r="B29" s="244"/>
      <c r="C29" s="245"/>
      <c r="D29" s="244"/>
      <c r="E29" s="246"/>
      <c r="F29" s="247"/>
      <c r="G29" s="247"/>
      <c r="H29" s="247"/>
      <c r="I29" s="247"/>
      <c r="J29" s="247"/>
      <c r="K29" s="247"/>
      <c r="L29" s="247"/>
    </row>
    <row r="30" spans="1:12" ht="13.9" x14ac:dyDescent="0.3">
      <c r="A30" s="248"/>
      <c r="B30" s="249"/>
      <c r="C30" s="250"/>
      <c r="D30" s="249"/>
      <c r="E30" s="251"/>
      <c r="F30" s="247"/>
      <c r="G30" s="247"/>
      <c r="H30" s="247"/>
      <c r="I30" s="247"/>
      <c r="J30" s="247"/>
      <c r="K30" s="247"/>
      <c r="L30" s="247"/>
    </row>
    <row r="31" spans="1:12" ht="13.9" x14ac:dyDescent="0.3">
      <c r="A31" s="248"/>
      <c r="B31" s="249"/>
      <c r="C31" s="250"/>
      <c r="D31" s="249"/>
      <c r="E31" s="251"/>
      <c r="F31" s="247"/>
      <c r="G31" s="247"/>
      <c r="H31" s="247"/>
      <c r="I31" s="247"/>
      <c r="J31" s="247"/>
      <c r="K31" s="247"/>
      <c r="L31" s="247"/>
    </row>
    <row r="32" spans="1:12" ht="13.9" x14ac:dyDescent="0.3">
      <c r="A32" s="248"/>
      <c r="B32" s="249"/>
      <c r="C32" s="250"/>
      <c r="D32" s="249"/>
      <c r="E32" s="251"/>
      <c r="F32" s="247"/>
      <c r="G32" s="247"/>
      <c r="H32" s="247"/>
      <c r="I32" s="247"/>
      <c r="J32" s="247"/>
      <c r="K32" s="247"/>
      <c r="L32" s="247"/>
    </row>
    <row r="33" spans="1:12" ht="13.9" x14ac:dyDescent="0.3">
      <c r="A33" s="248"/>
      <c r="B33" s="249"/>
      <c r="C33" s="250"/>
      <c r="D33" s="249"/>
      <c r="E33" s="251"/>
      <c r="F33" s="247"/>
      <c r="G33" s="247"/>
      <c r="H33" s="247"/>
      <c r="I33" s="247"/>
      <c r="J33" s="247"/>
      <c r="K33" s="247"/>
      <c r="L33" s="247"/>
    </row>
    <row r="34" spans="1:12" ht="13.9" x14ac:dyDescent="0.3">
      <c r="A34" s="248"/>
      <c r="B34" s="249"/>
      <c r="C34" s="250"/>
      <c r="D34" s="249"/>
      <c r="E34" s="251"/>
      <c r="F34" s="247"/>
      <c r="G34" s="247"/>
      <c r="H34" s="247"/>
      <c r="I34" s="247"/>
      <c r="J34" s="247"/>
      <c r="K34" s="247"/>
      <c r="L34" s="247"/>
    </row>
    <row r="35" spans="1:12" ht="13.9" x14ac:dyDescent="0.3">
      <c r="A35" s="248"/>
      <c r="B35" s="249"/>
      <c r="C35" s="250"/>
      <c r="D35" s="249"/>
      <c r="E35" s="251"/>
      <c r="F35" s="247"/>
      <c r="G35" s="247"/>
      <c r="H35" s="247"/>
      <c r="I35" s="247"/>
      <c r="J35" s="247"/>
      <c r="K35" s="247"/>
      <c r="L35" s="247"/>
    </row>
    <row r="36" spans="1:12" ht="13.9" hidden="1" x14ac:dyDescent="0.3">
      <c r="A36" s="248"/>
      <c r="B36" s="249"/>
      <c r="C36" s="244"/>
      <c r="D36" s="249"/>
      <c r="E36" s="251"/>
      <c r="F36" s="247"/>
      <c r="G36" s="247"/>
      <c r="H36" s="247"/>
      <c r="I36" s="247"/>
      <c r="J36" s="247"/>
      <c r="K36" s="247"/>
      <c r="L36" s="247"/>
    </row>
    <row r="37" spans="1:12" ht="13.9" x14ac:dyDescent="0.3">
      <c r="A37" s="248"/>
      <c r="B37" s="249"/>
      <c r="C37" s="252"/>
      <c r="D37" s="252"/>
      <c r="E37" s="253"/>
      <c r="F37" s="254"/>
      <c r="G37" s="254"/>
      <c r="H37" s="254"/>
      <c r="I37" s="255"/>
      <c r="J37" s="255"/>
      <c r="K37" s="255"/>
      <c r="L37" s="255"/>
    </row>
    <row r="38" spans="1:12" ht="13.9" x14ac:dyDescent="0.3">
      <c r="A38" s="256"/>
      <c r="B38" s="257"/>
      <c r="C38" s="257"/>
      <c r="D38" s="257"/>
      <c r="E38" s="258"/>
      <c r="F38" s="259"/>
      <c r="G38" s="259"/>
      <c r="H38" s="259"/>
      <c r="I38" s="260"/>
      <c r="J38" s="260"/>
      <c r="K38" s="260"/>
      <c r="L38" s="260"/>
    </row>
  </sheetData>
  <mergeCells count="15">
    <mergeCell ref="A6:L6"/>
    <mergeCell ref="A1:L1"/>
    <mergeCell ref="A2:L2"/>
    <mergeCell ref="A3:L3"/>
    <mergeCell ref="A4:L4"/>
    <mergeCell ref="A5:L5"/>
    <mergeCell ref="K8:L8"/>
    <mergeCell ref="A9:A10"/>
    <mergeCell ref="B9:B10"/>
    <mergeCell ref="C9:C10"/>
    <mergeCell ref="D9:D10"/>
    <mergeCell ref="E9:E10"/>
    <mergeCell ref="F9:H9"/>
    <mergeCell ref="I9:K9"/>
    <mergeCell ref="L9:L10"/>
  </mergeCells>
  <pageMargins left="1.1875" right="0" top="0.80208333333333337" bottom="0.80208333333333337" header="0.40625" footer="0.40625"/>
  <pageSetup fitToHeight="0" orientation="landscape" blackAndWhite="1" r:id="rId1"/>
  <headerFooter alignWithMargins="0"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opLeftCell="A13" workbookViewId="0">
      <selection activeCell="A6" sqref="A6:E6"/>
    </sheetView>
  </sheetViews>
  <sheetFormatPr defaultRowHeight="15" x14ac:dyDescent="0.25"/>
  <cols>
    <col min="1" max="1" width="6.42578125" customWidth="1"/>
    <col min="2" max="2" width="43.28515625" customWidth="1"/>
    <col min="3" max="3" width="10.28515625" customWidth="1"/>
    <col min="4" max="4" width="11.42578125" customWidth="1"/>
    <col min="5" max="5" width="21.7109375" customWidth="1"/>
    <col min="6" max="6" width="11" customWidth="1"/>
  </cols>
  <sheetData>
    <row r="1" spans="1:12" ht="16.5" x14ac:dyDescent="0.25">
      <c r="A1" s="421" t="s">
        <v>175</v>
      </c>
      <c r="B1" s="421"/>
      <c r="C1" s="421"/>
      <c r="D1" s="421"/>
      <c r="E1" s="421"/>
      <c r="F1" s="152"/>
    </row>
    <row r="2" spans="1:12" ht="16.5" x14ac:dyDescent="0.25">
      <c r="A2" s="361" t="s">
        <v>223</v>
      </c>
      <c r="B2" s="361"/>
      <c r="C2" s="361"/>
      <c r="D2" s="361"/>
      <c r="E2" s="361"/>
      <c r="F2" s="120"/>
      <c r="G2" s="120"/>
      <c r="H2" s="120"/>
      <c r="I2" s="120"/>
      <c r="J2" s="120"/>
      <c r="K2" s="120"/>
      <c r="L2" s="120"/>
    </row>
    <row r="3" spans="1:12" ht="16.5" x14ac:dyDescent="0.25">
      <c r="A3" s="421" t="s">
        <v>93</v>
      </c>
      <c r="B3" s="421"/>
      <c r="C3" s="421"/>
      <c r="D3" s="421"/>
      <c r="E3" s="421"/>
      <c r="F3" s="152"/>
    </row>
    <row r="4" spans="1:12" ht="32.25" customHeight="1" x14ac:dyDescent="0.25">
      <c r="A4" s="375" t="s">
        <v>126</v>
      </c>
      <c r="B4" s="375"/>
      <c r="C4" s="375"/>
      <c r="D4" s="375"/>
      <c r="E4" s="375"/>
      <c r="F4" s="29"/>
      <c r="G4" s="29"/>
      <c r="H4" s="29"/>
      <c r="I4" s="29"/>
    </row>
    <row r="5" spans="1:12" ht="16.5" x14ac:dyDescent="0.25">
      <c r="A5" s="373" t="s">
        <v>19</v>
      </c>
      <c r="B5" s="373"/>
      <c r="C5" s="373"/>
      <c r="D5" s="373"/>
      <c r="E5" s="373"/>
      <c r="F5" s="30"/>
      <c r="G5" s="30"/>
      <c r="H5" s="30"/>
      <c r="I5" s="30"/>
    </row>
    <row r="6" spans="1:12" ht="16.899999999999999" x14ac:dyDescent="0.3">
      <c r="A6" s="364" t="str">
        <f>'Khái toán'!A5:G5</f>
        <v>(Kèm theo Nhiệm vụ kỹ thuật số          /NVKT-PCSONTAY  ngày      tháng       năm 2025)</v>
      </c>
      <c r="B6" s="364"/>
      <c r="C6" s="364"/>
      <c r="D6" s="364"/>
      <c r="E6" s="364"/>
      <c r="F6" s="153"/>
      <c r="G6" s="31"/>
      <c r="H6" s="31"/>
      <c r="I6" s="31"/>
    </row>
    <row r="7" spans="1:12" s="9" customFormat="1" ht="11.25" customHeight="1" x14ac:dyDescent="0.35">
      <c r="A7" s="6"/>
      <c r="B7" s="6"/>
      <c r="C7" s="6"/>
      <c r="D7" s="6"/>
      <c r="E7" s="6"/>
      <c r="F7" s="6"/>
    </row>
    <row r="8" spans="1:12" ht="16.899999999999999" x14ac:dyDescent="0.3">
      <c r="A8" s="165"/>
      <c r="D8" s="424"/>
      <c r="E8" s="424"/>
    </row>
    <row r="9" spans="1:12" ht="17.25" customHeight="1" x14ac:dyDescent="0.25">
      <c r="A9" s="422" t="s">
        <v>0</v>
      </c>
      <c r="B9" s="422" t="s">
        <v>94</v>
      </c>
      <c r="C9" s="422" t="s">
        <v>95</v>
      </c>
      <c r="D9" s="422" t="s">
        <v>96</v>
      </c>
      <c r="E9" s="422" t="s">
        <v>25</v>
      </c>
      <c r="F9" s="89"/>
    </row>
    <row r="10" spans="1:12" x14ac:dyDescent="0.25">
      <c r="A10" s="423"/>
      <c r="B10" s="423"/>
      <c r="C10" s="423"/>
      <c r="D10" s="423"/>
      <c r="E10" s="423"/>
      <c r="F10" s="89"/>
    </row>
    <row r="11" spans="1:12" ht="16.5" x14ac:dyDescent="0.25">
      <c r="A11" s="166" t="s">
        <v>26</v>
      </c>
      <c r="B11" s="167" t="s">
        <v>97</v>
      </c>
      <c r="C11" s="168"/>
      <c r="D11" s="168"/>
      <c r="E11" s="164"/>
      <c r="F11" s="169"/>
    </row>
    <row r="12" spans="1:12" ht="16.5" x14ac:dyDescent="0.25">
      <c r="A12" s="166" t="s">
        <v>40</v>
      </c>
      <c r="B12" s="167" t="s">
        <v>183</v>
      </c>
      <c r="C12" s="168"/>
      <c r="D12" s="168"/>
      <c r="E12" s="164"/>
      <c r="F12" s="169"/>
    </row>
    <row r="13" spans="1:12" ht="49.5" x14ac:dyDescent="0.25">
      <c r="A13" s="170">
        <v>1</v>
      </c>
      <c r="B13" s="171" t="s">
        <v>98</v>
      </c>
      <c r="C13" s="172" t="s">
        <v>99</v>
      </c>
      <c r="D13" s="173"/>
      <c r="E13" s="14"/>
      <c r="F13" s="169"/>
    </row>
    <row r="14" spans="1:12" ht="33" x14ac:dyDescent="0.25">
      <c r="A14" s="170">
        <v>2</v>
      </c>
      <c r="B14" s="171" t="s">
        <v>100</v>
      </c>
      <c r="C14" s="172" t="s">
        <v>99</v>
      </c>
      <c r="D14" s="173"/>
      <c r="E14" s="14"/>
      <c r="F14" s="169"/>
    </row>
    <row r="15" spans="1:12" ht="33" x14ac:dyDescent="0.25">
      <c r="A15" s="170">
        <v>3</v>
      </c>
      <c r="B15" s="171" t="s">
        <v>101</v>
      </c>
      <c r="C15" s="172" t="s">
        <v>102</v>
      </c>
      <c r="D15" s="173"/>
      <c r="E15" s="164"/>
      <c r="F15" s="169"/>
    </row>
    <row r="16" spans="1:12" ht="33" x14ac:dyDescent="0.25">
      <c r="A16" s="170">
        <v>4</v>
      </c>
      <c r="B16" s="171" t="s">
        <v>103</v>
      </c>
      <c r="C16" s="172" t="s">
        <v>104</v>
      </c>
      <c r="D16" s="173"/>
      <c r="E16" s="39"/>
      <c r="F16" s="169"/>
    </row>
    <row r="17" spans="1:6" ht="16.5" x14ac:dyDescent="0.25">
      <c r="A17" s="170">
        <v>5</v>
      </c>
      <c r="B17" s="171" t="s">
        <v>105</v>
      </c>
      <c r="C17" s="172" t="s">
        <v>106</v>
      </c>
      <c r="D17" s="173"/>
      <c r="E17" s="39"/>
      <c r="F17" s="169"/>
    </row>
    <row r="18" spans="1:6" ht="16.5" x14ac:dyDescent="0.25">
      <c r="A18" s="170">
        <v>6</v>
      </c>
      <c r="B18" s="171" t="s">
        <v>107</v>
      </c>
      <c r="C18" s="172" t="s">
        <v>106</v>
      </c>
      <c r="D18" s="173"/>
      <c r="E18" s="39"/>
      <c r="F18" s="169"/>
    </row>
    <row r="19" spans="1:6" ht="33" x14ac:dyDescent="0.25">
      <c r="A19" s="170">
        <v>7</v>
      </c>
      <c r="B19" s="171" t="s">
        <v>108</v>
      </c>
      <c r="C19" s="172" t="s">
        <v>109</v>
      </c>
      <c r="D19" s="173"/>
      <c r="E19" s="39"/>
      <c r="F19" s="169"/>
    </row>
    <row r="20" spans="1:6" ht="16.899999999999999" hidden="1" x14ac:dyDescent="0.3">
      <c r="A20" s="170">
        <v>8</v>
      </c>
      <c r="B20" s="171" t="s">
        <v>160</v>
      </c>
      <c r="C20" s="172" t="s">
        <v>161</v>
      </c>
      <c r="D20" s="173"/>
      <c r="E20" s="39"/>
      <c r="F20" s="169"/>
    </row>
    <row r="21" spans="1:6" ht="16.899999999999999" hidden="1" x14ac:dyDescent="0.3">
      <c r="A21" s="170">
        <v>9</v>
      </c>
      <c r="B21" s="171" t="s">
        <v>160</v>
      </c>
      <c r="C21" s="172" t="s">
        <v>161</v>
      </c>
      <c r="D21" s="173"/>
      <c r="E21" s="39"/>
    </row>
    <row r="22" spans="1:6" ht="33" x14ac:dyDescent="0.25">
      <c r="A22" s="170">
        <v>8</v>
      </c>
      <c r="B22" s="171" t="s">
        <v>110</v>
      </c>
      <c r="C22" s="172" t="s">
        <v>111</v>
      </c>
      <c r="D22" s="173"/>
      <c r="E22" s="39"/>
    </row>
    <row r="23" spans="1:6" ht="16.5" x14ac:dyDescent="0.25">
      <c r="A23" s="166" t="s">
        <v>59</v>
      </c>
      <c r="B23" s="167" t="s">
        <v>118</v>
      </c>
      <c r="C23" s="172"/>
      <c r="D23" s="173"/>
      <c r="E23" s="39"/>
    </row>
    <row r="24" spans="1:6" ht="49.5" x14ac:dyDescent="0.25">
      <c r="A24" s="170">
        <v>1</v>
      </c>
      <c r="B24" s="171" t="s">
        <v>98</v>
      </c>
      <c r="C24" s="172" t="s">
        <v>99</v>
      </c>
      <c r="D24" s="174"/>
      <c r="E24" s="39"/>
    </row>
    <row r="25" spans="1:6" ht="33" x14ac:dyDescent="0.25">
      <c r="A25" s="170">
        <v>2</v>
      </c>
      <c r="B25" s="171" t="s">
        <v>100</v>
      </c>
      <c r="C25" s="172" t="s">
        <v>99</v>
      </c>
      <c r="D25" s="175"/>
      <c r="E25" s="39"/>
    </row>
    <row r="26" spans="1:6" ht="27.6" hidden="1" x14ac:dyDescent="0.3">
      <c r="A26" s="170">
        <v>12</v>
      </c>
      <c r="B26" s="171" t="s">
        <v>101</v>
      </c>
      <c r="C26" s="172" t="s">
        <v>102</v>
      </c>
      <c r="D26" s="173"/>
      <c r="E26" s="39"/>
    </row>
    <row r="27" spans="1:6" ht="16.899999999999999" hidden="1" x14ac:dyDescent="0.3">
      <c r="A27" s="170">
        <v>14</v>
      </c>
      <c r="B27" s="171" t="s">
        <v>103</v>
      </c>
      <c r="C27" s="172" t="s">
        <v>104</v>
      </c>
      <c r="D27" s="173"/>
      <c r="E27" s="39"/>
    </row>
    <row r="28" spans="1:6" ht="33" x14ac:dyDescent="0.25">
      <c r="A28" s="170">
        <v>3</v>
      </c>
      <c r="B28" s="171" t="s">
        <v>110</v>
      </c>
      <c r="C28" s="172" t="s">
        <v>111</v>
      </c>
      <c r="D28" s="173"/>
      <c r="E28" s="39"/>
    </row>
    <row r="29" spans="1:6" ht="14.45" hidden="1" x14ac:dyDescent="0.3">
      <c r="A29" s="166" t="s">
        <v>65</v>
      </c>
      <c r="B29" s="176" t="s">
        <v>122</v>
      </c>
      <c r="C29" s="172"/>
      <c r="D29" s="173"/>
      <c r="E29" s="177"/>
    </row>
    <row r="30" spans="1:6" ht="41.45" hidden="1" x14ac:dyDescent="0.3">
      <c r="A30" s="170">
        <v>16</v>
      </c>
      <c r="B30" s="171" t="s">
        <v>98</v>
      </c>
      <c r="C30" s="172" t="s">
        <v>99</v>
      </c>
      <c r="D30" s="173"/>
      <c r="E30" s="177"/>
    </row>
    <row r="31" spans="1:6" ht="27.6" hidden="1" x14ac:dyDescent="0.3">
      <c r="A31" s="170">
        <v>17</v>
      </c>
      <c r="B31" s="171" t="s">
        <v>100</v>
      </c>
      <c r="C31" s="172" t="s">
        <v>99</v>
      </c>
      <c r="D31" s="173"/>
      <c r="E31" s="177"/>
    </row>
    <row r="32" spans="1:6" ht="27.6" hidden="1" x14ac:dyDescent="0.3">
      <c r="A32" s="170">
        <v>18</v>
      </c>
      <c r="B32" s="171" t="s">
        <v>101</v>
      </c>
      <c r="C32" s="172" t="s">
        <v>102</v>
      </c>
      <c r="D32" s="173"/>
      <c r="E32" s="177"/>
    </row>
    <row r="33" spans="1:5" ht="14.45" hidden="1" x14ac:dyDescent="0.3">
      <c r="A33" s="170">
        <v>19</v>
      </c>
      <c r="B33" s="171" t="s">
        <v>103</v>
      </c>
      <c r="C33" s="172" t="s">
        <v>104</v>
      </c>
      <c r="D33" s="173"/>
      <c r="E33" s="177"/>
    </row>
    <row r="34" spans="1:5" ht="14.45" hidden="1" x14ac:dyDescent="0.3">
      <c r="A34" s="170">
        <v>20</v>
      </c>
      <c r="B34" s="171" t="s">
        <v>107</v>
      </c>
      <c r="C34" s="172" t="s">
        <v>106</v>
      </c>
      <c r="D34" s="173"/>
      <c r="E34" s="177"/>
    </row>
    <row r="35" spans="1:5" ht="27.6" hidden="1" x14ac:dyDescent="0.3">
      <c r="A35" s="170">
        <v>21</v>
      </c>
      <c r="B35" s="171" t="s">
        <v>108</v>
      </c>
      <c r="C35" s="172" t="s">
        <v>109</v>
      </c>
      <c r="D35" s="173"/>
      <c r="E35" s="177"/>
    </row>
    <row r="36" spans="1:5" ht="27.6" hidden="1" x14ac:dyDescent="0.3">
      <c r="A36" s="170">
        <v>21</v>
      </c>
      <c r="B36" s="171" t="s">
        <v>110</v>
      </c>
      <c r="C36" s="172" t="s">
        <v>111</v>
      </c>
      <c r="D36" s="173"/>
      <c r="E36" s="177"/>
    </row>
    <row r="37" spans="1:5" ht="14.45" hidden="1" x14ac:dyDescent="0.3">
      <c r="A37" s="166" t="s">
        <v>65</v>
      </c>
      <c r="B37" s="176" t="s">
        <v>123</v>
      </c>
      <c r="C37" s="172"/>
      <c r="D37" s="173"/>
      <c r="E37" s="177"/>
    </row>
    <row r="38" spans="1:5" ht="41.45" hidden="1" x14ac:dyDescent="0.3">
      <c r="A38" s="170">
        <v>23</v>
      </c>
      <c r="B38" s="171" t="s">
        <v>163</v>
      </c>
      <c r="C38" s="172" t="s">
        <v>164</v>
      </c>
      <c r="D38" s="174"/>
      <c r="E38" s="177"/>
    </row>
    <row r="39" spans="1:5" ht="27.6" hidden="1" x14ac:dyDescent="0.3">
      <c r="A39" s="170">
        <v>24</v>
      </c>
      <c r="B39" s="171" t="s">
        <v>166</v>
      </c>
      <c r="C39" s="172" t="s">
        <v>99</v>
      </c>
      <c r="D39" s="173"/>
      <c r="E39" s="177"/>
    </row>
    <row r="40" spans="1:5" ht="27.6" hidden="1" x14ac:dyDescent="0.3">
      <c r="A40" s="170">
        <v>25</v>
      </c>
      <c r="B40" s="171" t="s">
        <v>101</v>
      </c>
      <c r="C40" s="172" t="s">
        <v>102</v>
      </c>
      <c r="D40" s="173"/>
      <c r="E40" s="177"/>
    </row>
    <row r="41" spans="1:5" ht="14.45" hidden="1" x14ac:dyDescent="0.3">
      <c r="A41" s="170">
        <v>26</v>
      </c>
      <c r="B41" s="171" t="s">
        <v>103</v>
      </c>
      <c r="C41" s="172" t="s">
        <v>104</v>
      </c>
      <c r="D41" s="173"/>
      <c r="E41" s="177"/>
    </row>
    <row r="42" spans="1:5" ht="16.5" x14ac:dyDescent="0.25">
      <c r="A42" s="166" t="s">
        <v>28</v>
      </c>
      <c r="B42" s="176" t="s">
        <v>112</v>
      </c>
      <c r="C42" s="172"/>
      <c r="D42" s="173"/>
      <c r="E42" s="177"/>
    </row>
    <row r="43" spans="1:5" ht="16.5" x14ac:dyDescent="0.25">
      <c r="A43" s="166" t="s">
        <v>40</v>
      </c>
      <c r="B43" s="176" t="s">
        <v>124</v>
      </c>
      <c r="C43" s="172"/>
      <c r="D43" s="173"/>
      <c r="E43" s="177"/>
    </row>
    <row r="44" spans="1:5" ht="33" x14ac:dyDescent="0.25">
      <c r="A44" s="170">
        <v>1</v>
      </c>
      <c r="B44" s="171" t="s">
        <v>108</v>
      </c>
      <c r="C44" s="172" t="s">
        <v>109</v>
      </c>
      <c r="D44" s="173"/>
      <c r="E44" s="177"/>
    </row>
    <row r="45" spans="1:5" ht="27.6" hidden="1" x14ac:dyDescent="0.3">
      <c r="A45" s="170">
        <v>15</v>
      </c>
      <c r="B45" s="171" t="s">
        <v>185</v>
      </c>
      <c r="C45" s="172" t="s">
        <v>161</v>
      </c>
      <c r="D45" s="173"/>
      <c r="E45" s="177"/>
    </row>
    <row r="46" spans="1:5" ht="33" x14ac:dyDescent="0.25">
      <c r="A46" s="170">
        <v>2</v>
      </c>
      <c r="B46" s="171" t="s">
        <v>146</v>
      </c>
      <c r="C46" s="172" t="s">
        <v>147</v>
      </c>
      <c r="D46" s="173"/>
      <c r="E46" s="177"/>
    </row>
    <row r="47" spans="1:5" ht="33" x14ac:dyDescent="0.25">
      <c r="A47" s="170">
        <v>3</v>
      </c>
      <c r="B47" s="171" t="s">
        <v>148</v>
      </c>
      <c r="C47" s="172" t="s">
        <v>147</v>
      </c>
      <c r="D47" s="173"/>
      <c r="E47" s="177"/>
    </row>
    <row r="48" spans="1:5" ht="33" x14ac:dyDescent="0.25">
      <c r="A48" s="170">
        <v>4</v>
      </c>
      <c r="B48" s="171" t="s">
        <v>149</v>
      </c>
      <c r="C48" s="172" t="s">
        <v>147</v>
      </c>
      <c r="D48" s="173"/>
      <c r="E48" s="177"/>
    </row>
    <row r="49" spans="1:5" ht="33" x14ac:dyDescent="0.25">
      <c r="A49" s="170">
        <v>5</v>
      </c>
      <c r="B49" s="171" t="s">
        <v>150</v>
      </c>
      <c r="C49" s="172" t="s">
        <v>147</v>
      </c>
      <c r="D49" s="173"/>
      <c r="E49" s="177"/>
    </row>
    <row r="50" spans="1:5" ht="33" x14ac:dyDescent="0.25">
      <c r="A50" s="170">
        <v>6</v>
      </c>
      <c r="B50" s="171" t="s">
        <v>151</v>
      </c>
      <c r="C50" s="172" t="s">
        <v>147</v>
      </c>
      <c r="D50" s="173"/>
      <c r="E50" s="177"/>
    </row>
    <row r="51" spans="1:5" ht="33" x14ac:dyDescent="0.25">
      <c r="A51" s="170">
        <v>7</v>
      </c>
      <c r="B51" s="171" t="s">
        <v>152</v>
      </c>
      <c r="C51" s="172" t="s">
        <v>147</v>
      </c>
      <c r="D51" s="173"/>
      <c r="E51" s="177"/>
    </row>
    <row r="52" spans="1:5" ht="49.5" x14ac:dyDescent="0.25">
      <c r="A52" s="170">
        <v>8</v>
      </c>
      <c r="B52" s="171" t="s">
        <v>153</v>
      </c>
      <c r="C52" s="172" t="s">
        <v>147</v>
      </c>
      <c r="D52" s="173"/>
      <c r="E52" s="177"/>
    </row>
  </sheetData>
  <mergeCells count="12">
    <mergeCell ref="A1:E1"/>
    <mergeCell ref="A3:E3"/>
    <mergeCell ref="A4:E4"/>
    <mergeCell ref="A5:E5"/>
    <mergeCell ref="A9:A10"/>
    <mergeCell ref="B9:B10"/>
    <mergeCell ref="C9:C10"/>
    <mergeCell ref="D9:D10"/>
    <mergeCell ref="E9:E10"/>
    <mergeCell ref="A6:E6"/>
    <mergeCell ref="D8:E8"/>
    <mergeCell ref="A2:E2"/>
  </mergeCells>
  <pageMargins left="0.7" right="0" top="0.75" bottom="0.75" header="0.3" footer="0.3"/>
  <pageSetup paperSize="9" scale="9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3"/>
  <sheetViews>
    <sheetView workbookViewId="0">
      <selection activeCell="F12" sqref="F12"/>
    </sheetView>
  </sheetViews>
  <sheetFormatPr defaultRowHeight="15" x14ac:dyDescent="0.25"/>
  <cols>
    <col min="1" max="1" width="4.7109375" customWidth="1"/>
    <col min="2" max="2" width="11.7109375" customWidth="1"/>
    <col min="3" max="3" width="16.5703125" customWidth="1"/>
    <col min="4" max="5" width="8.28515625" customWidth="1"/>
    <col min="6" max="6" width="10.42578125" style="2" customWidth="1"/>
    <col min="7" max="7" width="12.5703125" customWidth="1"/>
    <col min="8" max="8" width="11.42578125" style="2" customWidth="1"/>
    <col min="9" max="9" width="12.85546875" style="1" customWidth="1"/>
    <col min="10" max="10" width="10.42578125" style="1" customWidth="1"/>
    <col min="11" max="11" width="13.140625" style="1" customWidth="1"/>
    <col min="12" max="12" width="8.42578125" customWidth="1"/>
    <col min="16" max="16" width="13.5703125" bestFit="1" customWidth="1"/>
  </cols>
  <sheetData>
    <row r="2" spans="1:12" ht="16.5" x14ac:dyDescent="0.25">
      <c r="A2" s="373" t="s">
        <v>180</v>
      </c>
      <c r="B2" s="373"/>
      <c r="C2" s="373"/>
      <c r="D2" s="373"/>
      <c r="E2" s="373"/>
      <c r="F2" s="373"/>
      <c r="G2" s="373"/>
      <c r="H2" s="373"/>
      <c r="I2" s="373"/>
      <c r="J2" s="373"/>
      <c r="K2" s="373"/>
      <c r="L2" s="373"/>
    </row>
    <row r="3" spans="1:12" ht="16.5" x14ac:dyDescent="0.25">
      <c r="A3" s="361" t="s">
        <v>223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</row>
    <row r="4" spans="1:12" ht="16.5" x14ac:dyDescent="0.25">
      <c r="A4" s="373" t="s">
        <v>131</v>
      </c>
      <c r="B4" s="373"/>
      <c r="C4" s="373"/>
      <c r="D4" s="373"/>
      <c r="E4" s="373"/>
      <c r="F4" s="373"/>
      <c r="G4" s="373"/>
      <c r="H4" s="373"/>
      <c r="I4" s="373"/>
      <c r="J4" s="373"/>
      <c r="K4" s="373"/>
      <c r="L4" s="373"/>
    </row>
    <row r="5" spans="1:12" ht="16.5" x14ac:dyDescent="0.25">
      <c r="A5" s="373" t="s">
        <v>130</v>
      </c>
      <c r="B5" s="373"/>
      <c r="C5" s="373"/>
      <c r="D5" s="373"/>
      <c r="E5" s="373"/>
      <c r="F5" s="373"/>
      <c r="G5" s="373"/>
      <c r="H5" s="373"/>
      <c r="I5" s="373"/>
      <c r="J5" s="373"/>
      <c r="K5" s="373"/>
      <c r="L5" s="373"/>
    </row>
    <row r="6" spans="1:12" ht="16.5" x14ac:dyDescent="0.25">
      <c r="A6" s="373" t="s">
        <v>19</v>
      </c>
      <c r="B6" s="373"/>
      <c r="C6" s="373"/>
      <c r="D6" s="373"/>
      <c r="E6" s="373"/>
      <c r="F6" s="373"/>
      <c r="G6" s="373"/>
      <c r="H6" s="373"/>
      <c r="I6" s="373"/>
      <c r="J6" s="373"/>
      <c r="K6" s="373"/>
      <c r="L6" s="373"/>
    </row>
    <row r="7" spans="1:12" ht="16.899999999999999" x14ac:dyDescent="0.3">
      <c r="A7" s="364" t="str">
        <f>'Khái toán'!A5:G5</f>
        <v>(Kèm theo Nhiệm vụ kỹ thuật số          /NVKT-PCSONTAY  ngày      tháng       năm 2025)</v>
      </c>
      <c r="B7" s="376"/>
      <c r="C7" s="376"/>
      <c r="D7" s="376"/>
      <c r="E7" s="376"/>
      <c r="F7" s="376"/>
      <c r="G7" s="376"/>
      <c r="H7" s="376"/>
      <c r="I7" s="376"/>
      <c r="J7" s="376"/>
      <c r="K7" s="376"/>
      <c r="L7" s="376"/>
    </row>
    <row r="8" spans="1:12" ht="18" x14ac:dyDescent="0.35">
      <c r="A8" s="6"/>
      <c r="B8" s="6"/>
      <c r="C8" s="6"/>
      <c r="D8" s="6"/>
      <c r="E8" s="6"/>
      <c r="F8" s="34"/>
      <c r="G8" s="6"/>
      <c r="H8" s="6"/>
      <c r="I8" s="6"/>
      <c r="J8" s="6"/>
      <c r="K8" s="6"/>
      <c r="L8" s="6"/>
    </row>
    <row r="9" spans="1:12" x14ac:dyDescent="0.25">
      <c r="I9" s="425" t="s">
        <v>20</v>
      </c>
      <c r="J9" s="425"/>
      <c r="K9" s="425"/>
      <c r="L9" s="425"/>
    </row>
    <row r="11" spans="1:12" ht="94.5" x14ac:dyDescent="0.25">
      <c r="A11" s="32" t="s">
        <v>0</v>
      </c>
      <c r="B11" s="32" t="s">
        <v>3</v>
      </c>
      <c r="C11" s="32" t="s">
        <v>34</v>
      </c>
      <c r="D11" s="32" t="s">
        <v>132</v>
      </c>
      <c r="E11" s="32" t="s">
        <v>133</v>
      </c>
      <c r="F11" s="35" t="s">
        <v>134</v>
      </c>
      <c r="G11" s="32" t="s">
        <v>139</v>
      </c>
      <c r="H11" s="32" t="s">
        <v>218</v>
      </c>
      <c r="I11" s="32" t="s">
        <v>219</v>
      </c>
      <c r="J11" s="32" t="s">
        <v>31</v>
      </c>
      <c r="K11" s="32" t="s">
        <v>128</v>
      </c>
      <c r="L11" s="32" t="s">
        <v>24</v>
      </c>
    </row>
    <row r="12" spans="1:12" ht="120" x14ac:dyDescent="0.25">
      <c r="A12" s="16">
        <v>1</v>
      </c>
      <c r="B12" s="3" t="s">
        <v>135</v>
      </c>
      <c r="C12" s="28" t="s">
        <v>136</v>
      </c>
      <c r="D12" s="28"/>
      <c r="E12" s="28"/>
      <c r="F12" s="36"/>
      <c r="G12" s="17">
        <f>D12*E12*F12</f>
        <v>0</v>
      </c>
      <c r="H12" s="17">
        <f>G12*10%</f>
        <v>0</v>
      </c>
      <c r="I12" s="37">
        <f>SUM(G12:H12)</f>
        <v>0</v>
      </c>
      <c r="J12" s="37">
        <f>I12*5%</f>
        <v>0</v>
      </c>
      <c r="K12" s="37">
        <f>SUM(I12:J12)</f>
        <v>0</v>
      </c>
      <c r="L12" s="33" t="s">
        <v>36</v>
      </c>
    </row>
    <row r="13" spans="1:12" ht="25.5" customHeight="1" x14ac:dyDescent="0.25">
      <c r="A13" s="4"/>
      <c r="B13" s="5" t="s">
        <v>17</v>
      </c>
      <c r="C13" s="5"/>
      <c r="D13" s="5"/>
      <c r="E13" s="5"/>
      <c r="F13" s="38"/>
      <c r="G13" s="18">
        <f>SUM(G12:G12)</f>
        <v>0</v>
      </c>
      <c r="H13" s="18">
        <f>SUM(H12:H12)</f>
        <v>0</v>
      </c>
      <c r="I13" s="18">
        <f>SUM(I12:I12)</f>
        <v>0</v>
      </c>
      <c r="J13" s="18">
        <f>SUM(J12:J12)</f>
        <v>0</v>
      </c>
      <c r="K13" s="18">
        <f>SUM(K12:K12)</f>
        <v>0</v>
      </c>
      <c r="L13" s="4"/>
    </row>
  </sheetData>
  <mergeCells count="7">
    <mergeCell ref="I9:L9"/>
    <mergeCell ref="A2:L2"/>
    <mergeCell ref="A4:L4"/>
    <mergeCell ref="A5:L5"/>
    <mergeCell ref="A6:L6"/>
    <mergeCell ref="A7:L7"/>
    <mergeCell ref="A3:L3"/>
  </mergeCells>
  <pageMargins left="0.45" right="0.2" top="0.75" bottom="0.75" header="0.3" footer="0.3"/>
  <pageSetup paperSize="9" scale="75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workbookViewId="0">
      <selection activeCell="A5" sqref="A5"/>
    </sheetView>
  </sheetViews>
  <sheetFormatPr defaultRowHeight="15" x14ac:dyDescent="0.25"/>
  <cols>
    <col min="1" max="1" width="6.42578125" customWidth="1"/>
    <col min="2" max="2" width="20.42578125" customWidth="1"/>
    <col min="3" max="5" width="16.140625" customWidth="1"/>
    <col min="6" max="6" width="26.28515625" customWidth="1"/>
    <col min="7" max="9" width="17" customWidth="1"/>
  </cols>
  <sheetData>
    <row r="1" spans="1:19" ht="16.5" x14ac:dyDescent="0.25">
      <c r="A1" s="421" t="s">
        <v>33</v>
      </c>
      <c r="B1" s="421"/>
      <c r="C1" s="421"/>
      <c r="D1" s="421"/>
      <c r="E1" s="421"/>
      <c r="F1" s="421"/>
      <c r="G1" s="421"/>
      <c r="H1" s="421"/>
      <c r="I1" s="421"/>
    </row>
    <row r="2" spans="1:19" ht="16.5" x14ac:dyDescent="0.25">
      <c r="A2" s="421" t="s">
        <v>235</v>
      </c>
      <c r="B2" s="421"/>
      <c r="C2" s="421"/>
      <c r="D2" s="421"/>
      <c r="E2" s="421"/>
      <c r="F2" s="421"/>
      <c r="G2" s="421"/>
      <c r="H2" s="421"/>
      <c r="I2" s="421"/>
    </row>
    <row r="3" spans="1:19" ht="16.5" x14ac:dyDescent="0.25">
      <c r="A3" s="373" t="s">
        <v>130</v>
      </c>
      <c r="B3" s="373"/>
      <c r="C3" s="373"/>
      <c r="D3" s="373"/>
      <c r="E3" s="373"/>
      <c r="F3" s="373"/>
      <c r="G3" s="373"/>
      <c r="H3" s="373"/>
      <c r="I3" s="373"/>
      <c r="J3" s="30"/>
      <c r="K3" s="30"/>
      <c r="L3" s="30"/>
    </row>
    <row r="4" spans="1:19" ht="16.899999999999999" x14ac:dyDescent="0.3">
      <c r="A4" s="436" t="str">
        <f>'Khái toán'!A5:G5</f>
        <v>(Kèm theo Nhiệm vụ kỹ thuật số          /NVKT-PCSONTAY  ngày      tháng       năm 2025)</v>
      </c>
      <c r="B4" s="437"/>
      <c r="C4" s="437"/>
      <c r="D4" s="437"/>
      <c r="E4" s="437"/>
      <c r="F4" s="437"/>
      <c r="G4" s="437"/>
      <c r="H4" s="437"/>
      <c r="I4" s="437"/>
    </row>
    <row r="5" spans="1:19" ht="16.5" x14ac:dyDescent="0.25">
      <c r="I5" s="126" t="s">
        <v>20</v>
      </c>
      <c r="S5" s="92" t="s">
        <v>20</v>
      </c>
    </row>
    <row r="6" spans="1:19" ht="47.25" x14ac:dyDescent="0.25">
      <c r="A6" s="32" t="s">
        <v>62</v>
      </c>
      <c r="B6" s="32" t="s">
        <v>23</v>
      </c>
      <c r="C6" s="32" t="s">
        <v>187</v>
      </c>
      <c r="D6" s="32" t="s">
        <v>188</v>
      </c>
      <c r="E6" s="32" t="s">
        <v>224</v>
      </c>
      <c r="F6" s="32" t="s">
        <v>189</v>
      </c>
      <c r="G6" s="32" t="s">
        <v>190</v>
      </c>
      <c r="H6" s="32" t="s">
        <v>191</v>
      </c>
      <c r="I6" s="32" t="s">
        <v>192</v>
      </c>
    </row>
    <row r="7" spans="1:19" ht="50.25" x14ac:dyDescent="0.25">
      <c r="A7" s="427">
        <v>1</v>
      </c>
      <c r="B7" s="438" t="s">
        <v>193</v>
      </c>
      <c r="C7" s="439"/>
      <c r="D7" s="439"/>
      <c r="E7" s="439"/>
      <c r="F7" s="93" t="s">
        <v>194</v>
      </c>
      <c r="G7" s="94">
        <f>'Cp NVtK'!G12</f>
        <v>0</v>
      </c>
      <c r="H7" s="94">
        <f>ROUND(10%*G7,0)</f>
        <v>0</v>
      </c>
      <c r="I7" s="94">
        <f>SUM(G7:H7)</f>
        <v>0</v>
      </c>
    </row>
    <row r="8" spans="1:19" ht="34.5" x14ac:dyDescent="0.25">
      <c r="A8" s="427"/>
      <c r="B8" s="438"/>
      <c r="C8" s="440"/>
      <c r="D8" s="440"/>
      <c r="E8" s="440"/>
      <c r="F8" s="93" t="s">
        <v>195</v>
      </c>
      <c r="G8" s="95">
        <f>ROUND(5%*G7,0)</f>
        <v>0</v>
      </c>
      <c r="H8" s="95">
        <f>ROUND(G8*10%,0)</f>
        <v>0</v>
      </c>
      <c r="I8" s="94">
        <f>SUM(G8:H8)</f>
        <v>0</v>
      </c>
    </row>
    <row r="9" spans="1:19" ht="15.75" x14ac:dyDescent="0.25">
      <c r="A9" s="427"/>
      <c r="B9" s="438"/>
      <c r="C9" s="441"/>
      <c r="D9" s="441"/>
      <c r="E9" s="441"/>
      <c r="F9" s="96" t="s">
        <v>196</v>
      </c>
      <c r="G9" s="97">
        <f>SUM(G7:G8)</f>
        <v>0</v>
      </c>
      <c r="H9" s="97">
        <f>SUM(H7:H8)</f>
        <v>0</v>
      </c>
      <c r="I9" s="97">
        <f t="shared" ref="I9" si="0">SUM(I7:I8)</f>
        <v>0</v>
      </c>
    </row>
    <row r="10" spans="1:19" ht="47.25" x14ac:dyDescent="0.25">
      <c r="A10" s="427">
        <v>2</v>
      </c>
      <c r="B10" s="426" t="s">
        <v>197</v>
      </c>
      <c r="C10" s="428" t="e">
        <f>'CP TƯ VẤN'!#REF!</f>
        <v>#REF!</v>
      </c>
      <c r="D10" s="428" t="e">
        <f>'CP TƯ VẤN'!#REF!</f>
        <v>#REF!</v>
      </c>
      <c r="E10" s="428"/>
      <c r="F10" s="93" t="s">
        <v>234</v>
      </c>
      <c r="G10" s="94" t="e">
        <f>ROUND(4.207%*(C10+D10),0)</f>
        <v>#REF!</v>
      </c>
      <c r="H10" s="95" t="e">
        <f>ROUND(G10*10%,0)</f>
        <v>#REF!</v>
      </c>
      <c r="I10" s="94" t="e">
        <f>SUM(G10:H10)</f>
        <v>#REF!</v>
      </c>
    </row>
    <row r="11" spans="1:19" ht="15.75" x14ac:dyDescent="0.25">
      <c r="A11" s="427"/>
      <c r="B11" s="426"/>
      <c r="C11" s="428"/>
      <c r="D11" s="428"/>
      <c r="E11" s="428"/>
      <c r="F11" s="93" t="s">
        <v>199</v>
      </c>
      <c r="G11" s="99" t="e">
        <f>ROUNDUP(5%*G10,0)</f>
        <v>#REF!</v>
      </c>
      <c r="H11" s="99" t="e">
        <f>ROUND(5%*H10,0)</f>
        <v>#REF!</v>
      </c>
      <c r="I11" s="94" t="e">
        <f>SUM(G11:H11)</f>
        <v>#REF!</v>
      </c>
    </row>
    <row r="12" spans="1:19" ht="31.5" x14ac:dyDescent="0.25">
      <c r="A12" s="427"/>
      <c r="B12" s="426"/>
      <c r="C12" s="428"/>
      <c r="D12" s="428"/>
      <c r="E12" s="428"/>
      <c r="F12" s="96" t="s">
        <v>200</v>
      </c>
      <c r="G12" s="100" t="e">
        <f>SUM(G10:G11)</f>
        <v>#REF!</v>
      </c>
      <c r="H12" s="100" t="e">
        <f>SUM(H10:H11)</f>
        <v>#REF!</v>
      </c>
      <c r="I12" s="100" t="e">
        <f>SUM(I10:I11)</f>
        <v>#REF!</v>
      </c>
    </row>
    <row r="13" spans="1:19" ht="31.5" x14ac:dyDescent="0.25">
      <c r="A13" s="429">
        <v>3</v>
      </c>
      <c r="B13" s="432" t="s">
        <v>201</v>
      </c>
      <c r="C13" s="429"/>
      <c r="D13" s="1"/>
      <c r="E13" s="435">
        <f>'CP TV KS'!H26</f>
        <v>0</v>
      </c>
      <c r="F13" s="93" t="s">
        <v>202</v>
      </c>
      <c r="G13" s="95">
        <f>ROUND(E13*3%,0)</f>
        <v>0</v>
      </c>
      <c r="H13" s="95">
        <f>ROUND(G13*10%,0)</f>
        <v>0</v>
      </c>
      <c r="I13" s="94">
        <f t="shared" ref="I13:I14" si="1">SUM(G13:H13)</f>
        <v>0</v>
      </c>
    </row>
    <row r="14" spans="1:19" ht="25.5" customHeight="1" x14ac:dyDescent="0.25">
      <c r="A14" s="430"/>
      <c r="B14" s="433"/>
      <c r="C14" s="430"/>
      <c r="D14" s="1"/>
      <c r="E14" s="430"/>
      <c r="F14" s="93" t="s">
        <v>199</v>
      </c>
      <c r="G14" s="99">
        <f>ROUND(5%*G13,0)</f>
        <v>0</v>
      </c>
      <c r="H14" s="95">
        <f>ROUND(G14*10%,0)</f>
        <v>0</v>
      </c>
      <c r="I14" s="94">
        <f t="shared" si="1"/>
        <v>0</v>
      </c>
    </row>
    <row r="15" spans="1:19" ht="31.5" x14ac:dyDescent="0.25">
      <c r="A15" s="431"/>
      <c r="B15" s="434"/>
      <c r="C15" s="431"/>
      <c r="D15" s="1"/>
      <c r="E15" s="431"/>
      <c r="F15" s="96" t="s">
        <v>203</v>
      </c>
      <c r="G15" s="100">
        <f>SUM(G13:G14)</f>
        <v>0</v>
      </c>
      <c r="H15" s="100">
        <f>SUM(H13:H14)</f>
        <v>0</v>
      </c>
      <c r="I15" s="100">
        <f>SUM(I13:I14)</f>
        <v>0</v>
      </c>
    </row>
    <row r="16" spans="1:19" ht="27" customHeight="1" x14ac:dyDescent="0.25">
      <c r="A16" s="16"/>
      <c r="B16" s="426" t="s">
        <v>206</v>
      </c>
      <c r="C16" s="426"/>
      <c r="D16" s="426"/>
      <c r="E16" s="426"/>
      <c r="F16" s="426"/>
      <c r="G16" s="100" t="e">
        <f>ROUND(G9+G12+G15,0)</f>
        <v>#REF!</v>
      </c>
      <c r="H16" s="100" t="e">
        <f>ROUNDDOWN(H9+H12+H15,0)</f>
        <v>#REF!</v>
      </c>
      <c r="I16" s="100" t="e">
        <f>ROUNDDOWN(I9+I12+I15,0)</f>
        <v>#REF!</v>
      </c>
    </row>
  </sheetData>
  <mergeCells count="19">
    <mergeCell ref="A1:I1"/>
    <mergeCell ref="A2:I2"/>
    <mergeCell ref="A3:I3"/>
    <mergeCell ref="A4:I4"/>
    <mergeCell ref="A7:A9"/>
    <mergeCell ref="B7:B9"/>
    <mergeCell ref="C7:C9"/>
    <mergeCell ref="D7:D9"/>
    <mergeCell ref="E7:E9"/>
    <mergeCell ref="B16:F16"/>
    <mergeCell ref="A10:A12"/>
    <mergeCell ref="B10:B12"/>
    <mergeCell ref="C10:C12"/>
    <mergeCell ref="D10:D12"/>
    <mergeCell ref="E10:E12"/>
    <mergeCell ref="A13:A15"/>
    <mergeCell ref="B13:B15"/>
    <mergeCell ref="C13:C15"/>
    <mergeCell ref="E13:E15"/>
  </mergeCells>
  <pageMargins left="0.7" right="0.7" top="0.75" bottom="0.75" header="0.3" footer="0.3"/>
  <pageSetup paperSize="9" scale="8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>
      <selection activeCell="E10" sqref="E10:E12"/>
    </sheetView>
  </sheetViews>
  <sheetFormatPr defaultRowHeight="15" x14ac:dyDescent="0.25"/>
  <cols>
    <col min="1" max="1" width="6.42578125" customWidth="1"/>
    <col min="2" max="2" width="15.85546875" customWidth="1"/>
    <col min="3" max="5" width="16.140625" customWidth="1"/>
    <col min="6" max="6" width="24.85546875" customWidth="1"/>
    <col min="7" max="9" width="16.7109375" customWidth="1"/>
  </cols>
  <sheetData>
    <row r="1" spans="1:19" ht="16.5" x14ac:dyDescent="0.25">
      <c r="A1" s="421" t="s">
        <v>138</v>
      </c>
      <c r="B1" s="421"/>
      <c r="C1" s="421"/>
      <c r="D1" s="421"/>
      <c r="E1" s="421"/>
      <c r="F1" s="421"/>
      <c r="G1" s="421"/>
      <c r="H1" s="421"/>
      <c r="I1" s="421"/>
    </row>
    <row r="2" spans="1:19" ht="16.5" x14ac:dyDescent="0.25">
      <c r="A2" s="421" t="s">
        <v>225</v>
      </c>
      <c r="B2" s="421"/>
      <c r="C2" s="421"/>
      <c r="D2" s="421"/>
      <c r="E2" s="421"/>
      <c r="F2" s="421"/>
      <c r="G2" s="421"/>
      <c r="H2" s="421"/>
      <c r="I2" s="421"/>
    </row>
    <row r="3" spans="1:19" ht="16.5" x14ac:dyDescent="0.25">
      <c r="A3" s="373" t="s">
        <v>130</v>
      </c>
      <c r="B3" s="373"/>
      <c r="C3" s="373"/>
      <c r="D3" s="373"/>
      <c r="E3" s="373"/>
      <c r="F3" s="373"/>
      <c r="G3" s="373"/>
      <c r="H3" s="373"/>
      <c r="I3" s="373"/>
    </row>
    <row r="4" spans="1:19" ht="16.899999999999999" x14ac:dyDescent="0.3">
      <c r="A4" s="436" t="str">
        <f>'Khái toán'!A5:G5</f>
        <v>(Kèm theo Nhiệm vụ kỹ thuật số          /NVKT-PCSONTAY  ngày      tháng       năm 2025)</v>
      </c>
      <c r="B4" s="437"/>
      <c r="C4" s="437"/>
      <c r="D4" s="437"/>
      <c r="E4" s="437"/>
      <c r="F4" s="437"/>
      <c r="G4" s="437"/>
      <c r="H4" s="437"/>
      <c r="I4" s="437"/>
      <c r="J4" s="101"/>
      <c r="K4" s="101"/>
    </row>
    <row r="5" spans="1:19" ht="16.5" x14ac:dyDescent="0.25">
      <c r="I5" s="126" t="s">
        <v>20</v>
      </c>
      <c r="S5" s="92"/>
    </row>
    <row r="6" spans="1:19" ht="47.25" x14ac:dyDescent="0.25">
      <c r="A6" s="32" t="s">
        <v>62</v>
      </c>
      <c r="B6" s="32" t="s">
        <v>23</v>
      </c>
      <c r="C6" s="32" t="s">
        <v>226</v>
      </c>
      <c r="D6" s="32" t="s">
        <v>227</v>
      </c>
      <c r="E6" s="32" t="s">
        <v>228</v>
      </c>
      <c r="F6" s="32" t="s">
        <v>189</v>
      </c>
      <c r="G6" s="32" t="s">
        <v>190</v>
      </c>
      <c r="H6" s="32" t="s">
        <v>191</v>
      </c>
      <c r="I6" s="32" t="s">
        <v>192</v>
      </c>
    </row>
    <row r="7" spans="1:19" ht="31.5" x14ac:dyDescent="0.25">
      <c r="A7" s="427">
        <v>1</v>
      </c>
      <c r="B7" s="426" t="s">
        <v>229</v>
      </c>
      <c r="C7" s="442"/>
      <c r="D7" s="442"/>
      <c r="E7" s="442"/>
      <c r="F7" s="93" t="s">
        <v>230</v>
      </c>
      <c r="G7" s="94">
        <f>'CP TV KS'!H26</f>
        <v>0</v>
      </c>
      <c r="H7" s="94">
        <f>ROUND(10%*G7,0)</f>
        <v>0</v>
      </c>
      <c r="I7" s="94">
        <f>SUM(G7:H7)</f>
        <v>0</v>
      </c>
    </row>
    <row r="8" spans="1:19" ht="34.5" x14ac:dyDescent="0.25">
      <c r="A8" s="427"/>
      <c r="B8" s="426"/>
      <c r="C8" s="443"/>
      <c r="D8" s="443"/>
      <c r="E8" s="443"/>
      <c r="F8" s="93" t="s">
        <v>209</v>
      </c>
      <c r="G8" s="95">
        <f>ROUNDUP(5%*G7,0)</f>
        <v>0</v>
      </c>
      <c r="H8" s="94">
        <f>ROUND(10%*G8,0)</f>
        <v>0</v>
      </c>
      <c r="I8" s="94">
        <f>SUM(G8:H8)</f>
        <v>0</v>
      </c>
    </row>
    <row r="9" spans="1:19" ht="31.5" x14ac:dyDescent="0.25">
      <c r="A9" s="427"/>
      <c r="B9" s="426"/>
      <c r="C9" s="444"/>
      <c r="D9" s="444"/>
      <c r="E9" s="444"/>
      <c r="F9" s="96" t="s">
        <v>231</v>
      </c>
      <c r="G9" s="97">
        <f>SUM(G7:G8)</f>
        <v>0</v>
      </c>
      <c r="H9" s="97">
        <f>SUM(H7:H8)</f>
        <v>0</v>
      </c>
      <c r="I9" s="97">
        <f t="shared" ref="I9" si="0">SUM(I7:I8)</f>
        <v>0</v>
      </c>
    </row>
    <row r="10" spans="1:19" ht="63" x14ac:dyDescent="0.25">
      <c r="A10" s="427">
        <v>2</v>
      </c>
      <c r="B10" s="426" t="s">
        <v>210</v>
      </c>
      <c r="C10" s="445">
        <f>'CP TV KS'!H17</f>
        <v>0</v>
      </c>
      <c r="D10" s="445">
        <f>'CP TV KS'!H20</f>
        <v>0</v>
      </c>
      <c r="E10" s="445">
        <f>'CP TV KS'!H21</f>
        <v>0</v>
      </c>
      <c r="F10" s="93" t="s">
        <v>232</v>
      </c>
      <c r="G10" s="94">
        <f>ROUND(2%*(C10+D10+E10),0)</f>
        <v>0</v>
      </c>
      <c r="H10" s="94">
        <f>ROUND(10%*G10,0)</f>
        <v>0</v>
      </c>
      <c r="I10" s="94">
        <f>SUM(G10:H10)</f>
        <v>0</v>
      </c>
    </row>
    <row r="11" spans="1:19" ht="34.5" x14ac:dyDescent="0.25">
      <c r="A11" s="427"/>
      <c r="B11" s="426"/>
      <c r="C11" s="440"/>
      <c r="D11" s="440"/>
      <c r="E11" s="440"/>
      <c r="F11" s="93" t="s">
        <v>209</v>
      </c>
      <c r="G11" s="95">
        <f>ROUNDUP(5%*G10,0)</f>
        <v>0</v>
      </c>
      <c r="H11" s="95">
        <f>ROUND(G11*10%,0)</f>
        <v>0</v>
      </c>
      <c r="I11" s="94">
        <f>SUM(G11:H11)</f>
        <v>0</v>
      </c>
    </row>
    <row r="12" spans="1:19" ht="31.5" x14ac:dyDescent="0.25">
      <c r="A12" s="427"/>
      <c r="B12" s="426"/>
      <c r="C12" s="441"/>
      <c r="D12" s="441"/>
      <c r="E12" s="441"/>
      <c r="F12" s="96" t="s">
        <v>214</v>
      </c>
      <c r="G12" s="97">
        <f>SUM(G10:G11)</f>
        <v>0</v>
      </c>
      <c r="H12" s="97">
        <f>SUM(H10:H11)</f>
        <v>0</v>
      </c>
      <c r="I12" s="97">
        <f t="shared" ref="I12" si="1">SUM(I10:I11)</f>
        <v>0</v>
      </c>
    </row>
    <row r="13" spans="1:19" ht="15.75" x14ac:dyDescent="0.25">
      <c r="A13" s="16"/>
      <c r="B13" s="426" t="s">
        <v>233</v>
      </c>
      <c r="C13" s="426"/>
      <c r="D13" s="426"/>
      <c r="E13" s="426"/>
      <c r="F13" s="426"/>
      <c r="G13" s="100">
        <f>G9+G12</f>
        <v>0</v>
      </c>
      <c r="H13" s="100">
        <f t="shared" ref="H13" si="2">H9+H12</f>
        <v>0</v>
      </c>
      <c r="I13" s="100">
        <f>I9+I12</f>
        <v>0</v>
      </c>
    </row>
    <row r="18" spans="9:9" ht="14.45" x14ac:dyDescent="0.3">
      <c r="I18" s="127"/>
    </row>
  </sheetData>
  <mergeCells count="15">
    <mergeCell ref="B13:F13"/>
    <mergeCell ref="A1:I1"/>
    <mergeCell ref="A2:I2"/>
    <mergeCell ref="A3:I3"/>
    <mergeCell ref="A4:I4"/>
    <mergeCell ref="A7:A9"/>
    <mergeCell ref="B7:B9"/>
    <mergeCell ref="C7:C9"/>
    <mergeCell ref="D7:D9"/>
    <mergeCell ref="E7:E9"/>
    <mergeCell ref="A10:A12"/>
    <mergeCell ref="B10:B12"/>
    <mergeCell ref="C10:C12"/>
    <mergeCell ref="D10:D12"/>
    <mergeCell ref="E10:E12"/>
  </mergeCells>
  <pageMargins left="0.7" right="0.7" top="0.75" bottom="0.75" header="0.3" footer="0.3"/>
  <pageSetup paperSize="9" scale="90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23"/>
  <sheetViews>
    <sheetView workbookViewId="0">
      <selection activeCell="A7" sqref="A7"/>
    </sheetView>
  </sheetViews>
  <sheetFormatPr defaultColWidth="9.140625" defaultRowHeight="15" x14ac:dyDescent="0.25"/>
  <cols>
    <col min="1" max="1" width="4.7109375" customWidth="1"/>
    <col min="2" max="2" width="20" customWidth="1"/>
    <col min="3" max="3" width="17.5703125" customWidth="1"/>
    <col min="4" max="4" width="12.140625" customWidth="1"/>
    <col min="5" max="5" width="31.28515625" customWidth="1"/>
    <col min="6" max="7" width="18.140625" style="2" customWidth="1"/>
    <col min="8" max="8" width="18.140625" style="1" customWidth="1"/>
    <col min="9" max="9" width="36" customWidth="1"/>
    <col min="10" max="11" width="15" style="124" customWidth="1"/>
    <col min="12" max="13" width="9.140625" style="124"/>
    <col min="14" max="14" width="18.85546875" style="124" bestFit="1" customWidth="1"/>
    <col min="15" max="15" width="22.5703125" style="130" customWidth="1"/>
    <col min="16" max="16" width="33.28515625" style="124" customWidth="1"/>
    <col min="17" max="38" width="9.140625" style="124"/>
  </cols>
  <sheetData>
    <row r="2" spans="1:16" s="124" customFormat="1" ht="16.5" x14ac:dyDescent="0.25">
      <c r="A2" s="373" t="s">
        <v>21</v>
      </c>
      <c r="B2" s="373"/>
      <c r="C2" s="373"/>
      <c r="D2" s="373"/>
      <c r="E2" s="373"/>
      <c r="F2" s="373"/>
      <c r="G2" s="373"/>
      <c r="H2" s="373"/>
      <c r="I2" s="373"/>
      <c r="J2" s="129"/>
      <c r="K2" s="129"/>
      <c r="O2" s="130"/>
    </row>
    <row r="3" spans="1:16" s="124" customFormat="1" ht="16.5" x14ac:dyDescent="0.25">
      <c r="A3" s="373" t="s">
        <v>236</v>
      </c>
      <c r="B3" s="373"/>
      <c r="C3" s="373"/>
      <c r="D3" s="373"/>
      <c r="E3" s="373"/>
      <c r="F3" s="373"/>
      <c r="G3" s="373"/>
      <c r="H3" s="373"/>
      <c r="I3" s="373"/>
      <c r="J3" s="129"/>
      <c r="K3" s="129"/>
      <c r="O3" s="130"/>
    </row>
    <row r="4" spans="1:16" s="124" customFormat="1" ht="16.5" customHeight="1" x14ac:dyDescent="0.25">
      <c r="A4" s="373" t="s">
        <v>130</v>
      </c>
      <c r="B4" s="373"/>
      <c r="C4" s="373"/>
      <c r="D4" s="373"/>
      <c r="E4" s="373"/>
      <c r="F4" s="373"/>
      <c r="G4" s="373"/>
      <c r="H4" s="373"/>
      <c r="I4" s="373"/>
      <c r="J4" s="131"/>
      <c r="K4" s="131"/>
      <c r="O4" s="130"/>
    </row>
    <row r="5" spans="1:16" s="124" customFormat="1" ht="16.5" x14ac:dyDescent="0.25">
      <c r="A5" s="373" t="s">
        <v>19</v>
      </c>
      <c r="B5" s="373"/>
      <c r="C5" s="373"/>
      <c r="D5" s="373"/>
      <c r="E5" s="373"/>
      <c r="F5" s="373"/>
      <c r="G5" s="373"/>
      <c r="H5" s="373"/>
      <c r="I5" s="373"/>
      <c r="J5" s="129"/>
      <c r="K5" s="129"/>
      <c r="O5" s="130"/>
    </row>
    <row r="6" spans="1:16" s="124" customFormat="1" ht="16.899999999999999" x14ac:dyDescent="0.3">
      <c r="A6" s="436" t="str">
        <f>'Khái toán'!A5:G5</f>
        <v>(Kèm theo Nhiệm vụ kỹ thuật số          /NVKT-PCSONTAY  ngày      tháng       năm 2025)</v>
      </c>
      <c r="B6" s="437"/>
      <c r="C6" s="437"/>
      <c r="D6" s="437"/>
      <c r="E6" s="437"/>
      <c r="F6" s="437"/>
      <c r="G6" s="437"/>
      <c r="H6" s="437"/>
      <c r="I6" s="437"/>
      <c r="J6" s="101"/>
      <c r="K6" s="101"/>
      <c r="O6" s="130"/>
    </row>
    <row r="7" spans="1:16" s="124" customFormat="1" ht="18" x14ac:dyDescent="0.35">
      <c r="A7" s="6"/>
      <c r="B7" s="6"/>
      <c r="C7" s="6"/>
      <c r="D7" s="6"/>
      <c r="E7" s="6"/>
      <c r="F7" s="6"/>
      <c r="G7" s="6"/>
      <c r="H7" s="6"/>
      <c r="I7" s="6"/>
      <c r="J7" s="132"/>
      <c r="K7" s="132"/>
      <c r="O7" s="130"/>
    </row>
    <row r="8" spans="1:16" s="124" customFormat="1" ht="15.75" x14ac:dyDescent="0.25">
      <c r="A8"/>
      <c r="B8"/>
      <c r="C8"/>
      <c r="D8"/>
      <c r="E8"/>
      <c r="F8" s="2"/>
      <c r="G8" s="2"/>
      <c r="H8" s="448" t="s">
        <v>20</v>
      </c>
      <c r="I8" s="448"/>
      <c r="J8" s="133"/>
      <c r="K8" s="133"/>
      <c r="O8" s="130"/>
    </row>
    <row r="9" spans="1:16" s="124" customFormat="1" ht="15.75" x14ac:dyDescent="0.25">
      <c r="A9" s="423" t="s">
        <v>0</v>
      </c>
      <c r="B9" s="423" t="s">
        <v>3</v>
      </c>
      <c r="C9" s="423" t="s">
        <v>238</v>
      </c>
      <c r="D9" s="423" t="s">
        <v>239</v>
      </c>
      <c r="E9" s="423" t="s">
        <v>240</v>
      </c>
      <c r="F9" s="423" t="s">
        <v>241</v>
      </c>
      <c r="G9" s="423" t="s">
        <v>242</v>
      </c>
      <c r="H9" s="423" t="s">
        <v>243</v>
      </c>
      <c r="I9" s="423" t="s">
        <v>244</v>
      </c>
      <c r="J9" s="134"/>
      <c r="K9" s="134"/>
      <c r="O9" s="130"/>
    </row>
    <row r="10" spans="1:16" s="124" customFormat="1" ht="15.75" x14ac:dyDescent="0.25">
      <c r="A10" s="446"/>
      <c r="B10" s="446"/>
      <c r="C10" s="446"/>
      <c r="D10" s="446"/>
      <c r="E10" s="446"/>
      <c r="F10" s="446"/>
      <c r="G10" s="446"/>
      <c r="H10" s="446"/>
      <c r="I10" s="446"/>
      <c r="J10" s="134"/>
      <c r="K10" s="134"/>
      <c r="O10" s="130"/>
    </row>
    <row r="11" spans="1:16" s="124" customFormat="1" ht="66" x14ac:dyDescent="0.25">
      <c r="A11" s="11">
        <v>1</v>
      </c>
      <c r="B11" s="93" t="s">
        <v>245</v>
      </c>
      <c r="C11" s="94" t="e">
        <f>'Gói thầu lập BCKTKT'!I16</f>
        <v>#REF!</v>
      </c>
      <c r="D11" s="123" t="s">
        <v>246</v>
      </c>
      <c r="E11" s="136" t="s">
        <v>263</v>
      </c>
      <c r="F11" s="136" t="s">
        <v>264</v>
      </c>
      <c r="G11" s="136" t="s">
        <v>249</v>
      </c>
      <c r="H11" s="136" t="s">
        <v>250</v>
      </c>
      <c r="I11" s="135" t="s">
        <v>251</v>
      </c>
      <c r="J11" s="137"/>
      <c r="K11" s="137"/>
      <c r="O11" s="130" t="s">
        <v>31</v>
      </c>
      <c r="P11" s="124" t="s">
        <v>17</v>
      </c>
    </row>
    <row r="12" spans="1:16" s="124" customFormat="1" ht="82.5" x14ac:dyDescent="0.25">
      <c r="A12" s="11">
        <v>2</v>
      </c>
      <c r="B12" s="93" t="s">
        <v>252</v>
      </c>
      <c r="C12" s="138">
        <f>'Gói thầu KHảo sát'!I13</f>
        <v>0</v>
      </c>
      <c r="D12" s="123" t="s">
        <v>246</v>
      </c>
      <c r="E12" s="135" t="s">
        <v>247</v>
      </c>
      <c r="F12" s="136" t="s">
        <v>248</v>
      </c>
      <c r="G12" s="136" t="s">
        <v>249</v>
      </c>
      <c r="H12" s="136" t="s">
        <v>250</v>
      </c>
      <c r="I12" s="135" t="s">
        <v>251</v>
      </c>
      <c r="J12" s="139"/>
      <c r="K12" s="139"/>
      <c r="O12" s="130" t="e">
        <f>H12*5%</f>
        <v>#VALUE!</v>
      </c>
      <c r="P12" s="140" t="e">
        <f>H12+O12</f>
        <v>#VALUE!</v>
      </c>
    </row>
    <row r="13" spans="1:16" s="124" customFormat="1" ht="17.25" x14ac:dyDescent="0.25">
      <c r="A13" s="12"/>
      <c r="B13" s="14" t="s">
        <v>17</v>
      </c>
      <c r="C13" s="141" t="e">
        <f>SUM(C11:C12)</f>
        <v>#REF!</v>
      </c>
      <c r="D13" s="8"/>
      <c r="E13" s="122"/>
      <c r="F13" s="122"/>
      <c r="G13" s="122"/>
      <c r="H13" s="122"/>
      <c r="I13" s="8"/>
      <c r="J13" s="142"/>
      <c r="K13" s="142"/>
      <c r="N13" s="130">
        <v>14128000000</v>
      </c>
      <c r="O13" s="130" t="e">
        <f>P12+#REF!+#REF!+#REF!</f>
        <v>#VALUE!</v>
      </c>
      <c r="P13" s="140" t="e">
        <f>SUM(P12:P12)</f>
        <v>#VALUE!</v>
      </c>
    </row>
    <row r="14" spans="1:16" s="124" customFormat="1" ht="14.45" x14ac:dyDescent="0.3">
      <c r="A14"/>
      <c r="B14"/>
      <c r="C14"/>
      <c r="D14"/>
      <c r="E14"/>
      <c r="F14" s="2"/>
      <c r="G14" s="2"/>
      <c r="H14" s="1"/>
      <c r="I14"/>
      <c r="N14" s="125">
        <f>ROUND(N13/1.1,0)</f>
        <v>12843636364</v>
      </c>
      <c r="O14" s="130"/>
    </row>
    <row r="15" spans="1:16" s="124" customFormat="1" ht="18" x14ac:dyDescent="0.35">
      <c r="A15" s="447"/>
      <c r="B15" s="447"/>
      <c r="C15" s="447"/>
      <c r="D15" s="447"/>
      <c r="E15" s="447"/>
      <c r="F15" s="447"/>
      <c r="G15" s="447"/>
      <c r="H15" s="447"/>
      <c r="I15" s="447"/>
      <c r="J15" s="143"/>
      <c r="K15" s="143"/>
      <c r="N15" s="125">
        <f>N14-E13</f>
        <v>12843636364</v>
      </c>
      <c r="O15" s="130"/>
    </row>
    <row r="16" spans="1:16" s="124" customFormat="1" ht="14.45" x14ac:dyDescent="0.3">
      <c r="A16"/>
      <c r="B16"/>
      <c r="C16"/>
      <c r="D16"/>
      <c r="E16"/>
      <c r="F16" s="2"/>
      <c r="G16" s="2"/>
      <c r="H16" s="144"/>
      <c r="I16" s="127"/>
      <c r="J16" s="125"/>
      <c r="K16" s="125"/>
      <c r="O16" s="130"/>
    </row>
    <row r="17" spans="1:15" s="124" customFormat="1" ht="14.45" x14ac:dyDescent="0.3">
      <c r="A17"/>
      <c r="B17"/>
      <c r="C17"/>
      <c r="D17"/>
      <c r="E17" s="102"/>
      <c r="F17" s="2"/>
      <c r="G17" s="2"/>
      <c r="H17" s="145"/>
      <c r="I17" s="127"/>
      <c r="J17" s="125"/>
      <c r="K17" s="125"/>
      <c r="N17" s="125">
        <f>N13-H13</f>
        <v>14128000000</v>
      </c>
      <c r="O17" s="130"/>
    </row>
    <row r="18" spans="1:15" s="124" customFormat="1" ht="14.45" x14ac:dyDescent="0.3">
      <c r="A18"/>
      <c r="B18"/>
      <c r="C18"/>
      <c r="D18"/>
      <c r="E18"/>
      <c r="F18" s="2"/>
      <c r="G18" s="2"/>
      <c r="H18" s="1"/>
      <c r="I18"/>
      <c r="K18" s="146"/>
      <c r="O18" s="130"/>
    </row>
    <row r="19" spans="1:15" s="124" customFormat="1" ht="14.45" x14ac:dyDescent="0.3">
      <c r="A19"/>
      <c r="B19"/>
      <c r="C19"/>
      <c r="D19"/>
      <c r="E19" s="102"/>
      <c r="F19" s="2"/>
      <c r="G19" s="2"/>
      <c r="H19" s="144"/>
      <c r="I19"/>
      <c r="K19" s="146"/>
      <c r="O19" s="130"/>
    </row>
    <row r="20" spans="1:15" s="124" customFormat="1" ht="14.45" x14ac:dyDescent="0.3">
      <c r="A20"/>
      <c r="B20"/>
      <c r="C20"/>
      <c r="D20"/>
      <c r="E20" s="102"/>
      <c r="F20" s="2"/>
      <c r="G20" s="2"/>
      <c r="H20" s="144"/>
      <c r="I20"/>
      <c r="O20" s="130"/>
    </row>
    <row r="22" spans="1:15" s="124" customFormat="1" ht="14.45" x14ac:dyDescent="0.3">
      <c r="A22"/>
      <c r="B22"/>
      <c r="C22"/>
      <c r="D22"/>
      <c r="E22" s="102"/>
      <c r="F22" s="2"/>
      <c r="G22" s="2"/>
      <c r="H22" s="1"/>
      <c r="I22"/>
      <c r="O22" s="130"/>
    </row>
    <row r="23" spans="1:15" s="124" customFormat="1" ht="14.45" x14ac:dyDescent="0.3">
      <c r="A23"/>
      <c r="B23"/>
      <c r="C23"/>
      <c r="D23"/>
      <c r="E23" s="102"/>
      <c r="F23" s="2"/>
      <c r="G23" s="2"/>
      <c r="H23" s="1"/>
      <c r="I23"/>
      <c r="O23" s="130"/>
    </row>
  </sheetData>
  <mergeCells count="16">
    <mergeCell ref="H8:I8"/>
    <mergeCell ref="A2:I2"/>
    <mergeCell ref="A3:I3"/>
    <mergeCell ref="A4:I4"/>
    <mergeCell ref="A5:I5"/>
    <mergeCell ref="A6:I6"/>
    <mergeCell ref="G9:G10"/>
    <mergeCell ref="H9:H10"/>
    <mergeCell ref="I9:I10"/>
    <mergeCell ref="A15:I15"/>
    <mergeCell ref="A9:A10"/>
    <mergeCell ref="B9:B10"/>
    <mergeCell ref="C9:C10"/>
    <mergeCell ref="D9:D10"/>
    <mergeCell ref="E9:E10"/>
    <mergeCell ref="F9:F10"/>
  </mergeCells>
  <hyperlinks>
    <hyperlink ref="E12" r:id="rId1" display="http://muasamcong.mpi.gov.vn/"/>
    <hyperlink ref="E11" r:id="rId2" display="http://muasamcong.mpi.gov.vn/"/>
  </hyperlinks>
  <pageMargins left="0.7" right="0.7" top="0.75" bottom="0.75" header="0.3" footer="0.3"/>
  <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J27"/>
  <sheetViews>
    <sheetView workbookViewId="0">
      <selection activeCell="A7" sqref="A7"/>
    </sheetView>
  </sheetViews>
  <sheetFormatPr defaultColWidth="9.140625" defaultRowHeight="15" x14ac:dyDescent="0.25"/>
  <cols>
    <col min="1" max="1" width="4.7109375" customWidth="1"/>
    <col min="2" max="2" width="21.5703125" customWidth="1"/>
    <col min="3" max="3" width="25.5703125" customWidth="1"/>
    <col min="4" max="4" width="18.140625" customWidth="1"/>
    <col min="5" max="5" width="18.140625" style="2" customWidth="1"/>
    <col min="6" max="6" width="18.140625" style="1" customWidth="1"/>
    <col min="7" max="7" width="15" customWidth="1"/>
    <col min="8" max="9" width="15" style="124" customWidth="1"/>
    <col min="10" max="11" width="9.140625" style="124"/>
    <col min="12" max="12" width="18.85546875" style="124" bestFit="1" customWidth="1"/>
    <col min="13" max="13" width="22.5703125" style="130" customWidth="1"/>
    <col min="14" max="14" width="33.28515625" style="124" customWidth="1"/>
    <col min="15" max="36" width="9.140625" style="124"/>
  </cols>
  <sheetData>
    <row r="2" spans="1:14" s="124" customFormat="1" ht="16.5" x14ac:dyDescent="0.25">
      <c r="A2" s="373" t="s">
        <v>21</v>
      </c>
      <c r="B2" s="373"/>
      <c r="C2" s="373"/>
      <c r="D2" s="373"/>
      <c r="E2" s="373"/>
      <c r="F2" s="373"/>
      <c r="G2" s="373"/>
      <c r="H2" s="129"/>
      <c r="I2" s="129"/>
      <c r="M2" s="130"/>
    </row>
    <row r="3" spans="1:14" s="124" customFormat="1" ht="16.5" x14ac:dyDescent="0.25">
      <c r="A3" s="373" t="s">
        <v>255</v>
      </c>
      <c r="B3" s="373"/>
      <c r="C3" s="373"/>
      <c r="D3" s="373"/>
      <c r="E3" s="373"/>
      <c r="F3" s="373"/>
      <c r="G3" s="373"/>
      <c r="H3" s="30"/>
      <c r="I3" s="30"/>
      <c r="M3" s="130"/>
    </row>
    <row r="4" spans="1:14" s="124" customFormat="1" ht="36.75" customHeight="1" x14ac:dyDescent="0.25">
      <c r="A4" s="450" t="s">
        <v>130</v>
      </c>
      <c r="B4" s="450"/>
      <c r="C4" s="450"/>
      <c r="D4" s="450"/>
      <c r="E4" s="450"/>
      <c r="F4" s="450"/>
      <c r="G4" s="450"/>
      <c r="H4" s="30"/>
      <c r="I4" s="30"/>
      <c r="M4" s="130"/>
    </row>
    <row r="5" spans="1:14" s="124" customFormat="1" ht="16.5" x14ac:dyDescent="0.25">
      <c r="A5" s="373" t="s">
        <v>19</v>
      </c>
      <c r="B5" s="373"/>
      <c r="C5" s="373"/>
      <c r="D5" s="373"/>
      <c r="E5" s="373"/>
      <c r="F5" s="373"/>
      <c r="G5" s="373"/>
      <c r="H5" s="129"/>
      <c r="I5" s="129"/>
      <c r="M5" s="130"/>
    </row>
    <row r="6" spans="1:14" s="124" customFormat="1" ht="16.899999999999999" x14ac:dyDescent="0.3">
      <c r="A6" s="436" t="str">
        <f>'Khái toán'!A5:G5</f>
        <v>(Kèm theo Nhiệm vụ kỹ thuật số          /NVKT-PCSONTAY  ngày      tháng       năm 2025)</v>
      </c>
      <c r="B6" s="437"/>
      <c r="C6" s="437"/>
      <c r="D6" s="437"/>
      <c r="E6" s="437"/>
      <c r="F6" s="437"/>
      <c r="G6" s="437"/>
      <c r="H6" s="101"/>
      <c r="I6" s="101"/>
      <c r="M6" s="130"/>
    </row>
    <row r="7" spans="1:14" s="124" customFormat="1" ht="18" x14ac:dyDescent="0.35">
      <c r="A7" s="6"/>
      <c r="B7" s="6"/>
      <c r="C7" s="6"/>
      <c r="D7" s="6"/>
      <c r="E7" s="6"/>
      <c r="F7" s="6"/>
      <c r="G7" s="6"/>
      <c r="H7" s="132"/>
      <c r="I7" s="132"/>
      <c r="M7" s="130"/>
    </row>
    <row r="8" spans="1:14" s="124" customFormat="1" ht="15.75" x14ac:dyDescent="0.25">
      <c r="A8"/>
      <c r="B8"/>
      <c r="C8"/>
      <c r="D8"/>
      <c r="E8" s="2"/>
      <c r="F8" s="448" t="s">
        <v>20</v>
      </c>
      <c r="G8" s="448"/>
      <c r="H8" s="133"/>
      <c r="I8" s="133"/>
      <c r="M8" s="130"/>
    </row>
    <row r="9" spans="1:14" s="124" customFormat="1" ht="15.75" x14ac:dyDescent="0.25">
      <c r="A9" s="422" t="s">
        <v>0</v>
      </c>
      <c r="B9" s="422" t="s">
        <v>3</v>
      </c>
      <c r="C9" s="423" t="s">
        <v>32</v>
      </c>
      <c r="D9" s="422" t="s">
        <v>4</v>
      </c>
      <c r="E9" s="422" t="s">
        <v>5</v>
      </c>
      <c r="F9" s="422" t="s">
        <v>6</v>
      </c>
      <c r="G9" s="422" t="s">
        <v>7</v>
      </c>
      <c r="H9" s="134"/>
      <c r="I9" s="134"/>
      <c r="M9" s="130"/>
    </row>
    <row r="10" spans="1:14" s="124" customFormat="1" ht="15.75" x14ac:dyDescent="0.25">
      <c r="A10" s="422"/>
      <c r="B10" s="422"/>
      <c r="C10" s="446"/>
      <c r="D10" s="422"/>
      <c r="E10" s="422"/>
      <c r="F10" s="422"/>
      <c r="G10" s="422"/>
      <c r="H10" s="134"/>
      <c r="I10" s="134"/>
      <c r="M10" s="130"/>
    </row>
    <row r="11" spans="1:14" s="124" customFormat="1" ht="16.5" x14ac:dyDescent="0.25">
      <c r="A11" s="11">
        <v>1</v>
      </c>
      <c r="B11" s="11" t="s">
        <v>8</v>
      </c>
      <c r="C11" s="11"/>
      <c r="D11" s="13"/>
      <c r="E11" s="13"/>
      <c r="F11" s="13"/>
      <c r="G11" s="13"/>
      <c r="H11" s="137"/>
      <c r="I11" s="137"/>
      <c r="M11" s="130" t="s">
        <v>31</v>
      </c>
      <c r="N11" s="124" t="s">
        <v>17</v>
      </c>
    </row>
    <row r="12" spans="1:14" s="124" customFormat="1" ht="16.5" x14ac:dyDescent="0.25">
      <c r="A12" s="11">
        <v>2</v>
      </c>
      <c r="B12" s="11" t="s">
        <v>9</v>
      </c>
      <c r="C12" s="10" t="s">
        <v>220</v>
      </c>
      <c r="D12" s="24">
        <f>'Bảng tính CP XD+TB'!G14</f>
        <v>19047653710.716049</v>
      </c>
      <c r="E12" s="24">
        <f>ROUND(D12*10%,0)</f>
        <v>1904765371</v>
      </c>
      <c r="F12" s="24">
        <f>SUM(D12:E12)</f>
        <v>20952419081.716049</v>
      </c>
      <c r="G12" s="10" t="s">
        <v>10</v>
      </c>
      <c r="H12" s="139"/>
      <c r="I12" s="139"/>
      <c r="M12" s="130">
        <f>F12*5%</f>
        <v>1047620954.0858026</v>
      </c>
      <c r="N12" s="140">
        <f>F12+M12</f>
        <v>22000040035.801853</v>
      </c>
    </row>
    <row r="13" spans="1:14" s="124" customFormat="1" ht="16.5" x14ac:dyDescent="0.25">
      <c r="A13" s="11">
        <v>3</v>
      </c>
      <c r="B13" s="11" t="s">
        <v>11</v>
      </c>
      <c r="C13" s="10" t="s">
        <v>220</v>
      </c>
      <c r="D13" s="24">
        <f>'Bảng tính CP XD+TB'!G9</f>
        <v>1518226842.2839506</v>
      </c>
      <c r="E13" s="24">
        <f>D13*10%</f>
        <v>151822684.22839507</v>
      </c>
      <c r="F13" s="24">
        <f>SUM(D13:E13)</f>
        <v>1670049526.5123456</v>
      </c>
      <c r="G13" s="10" t="s">
        <v>12</v>
      </c>
      <c r="H13" s="139"/>
      <c r="I13" s="139"/>
      <c r="M13" s="130">
        <f t="shared" ref="M13:M15" si="0">F13*5%</f>
        <v>83502476.325617284</v>
      </c>
      <c r="N13" s="140">
        <f t="shared" ref="N13:N15" si="1">F13+M13</f>
        <v>1753552002.8379629</v>
      </c>
    </row>
    <row r="14" spans="1:14" s="124" customFormat="1" ht="33" x14ac:dyDescent="0.25">
      <c r="A14" s="11">
        <v>4</v>
      </c>
      <c r="B14" s="11" t="s">
        <v>13</v>
      </c>
      <c r="C14" s="10" t="s">
        <v>178</v>
      </c>
      <c r="D14" s="24" t="e">
        <f>#REF!</f>
        <v>#REF!</v>
      </c>
      <c r="E14" s="24" t="e">
        <f t="shared" ref="E14:E15" si="2">ROUND(D14*10%,0)</f>
        <v>#REF!</v>
      </c>
      <c r="F14" s="24" t="e">
        <f t="shared" ref="F14" si="3">SUM(D14:E14)</f>
        <v>#REF!</v>
      </c>
      <c r="G14" s="10" t="s">
        <v>14</v>
      </c>
      <c r="H14" s="139"/>
      <c r="I14" s="139"/>
      <c r="M14" s="130" t="e">
        <f t="shared" si="0"/>
        <v>#REF!</v>
      </c>
      <c r="N14" s="140" t="e">
        <f t="shared" si="1"/>
        <v>#REF!</v>
      </c>
    </row>
    <row r="15" spans="1:14" s="124" customFormat="1" ht="16.5" x14ac:dyDescent="0.25">
      <c r="A15" s="11">
        <v>5</v>
      </c>
      <c r="B15" s="11" t="s">
        <v>1</v>
      </c>
      <c r="C15" s="147" t="s">
        <v>216</v>
      </c>
      <c r="D15" s="24">
        <f>'Khái toán'!D15</f>
        <v>0</v>
      </c>
      <c r="E15" s="24">
        <f t="shared" si="2"/>
        <v>0</v>
      </c>
      <c r="F15" s="24">
        <f t="shared" ref="F15" si="4">SUM(D15:E15)</f>
        <v>0</v>
      </c>
      <c r="G15" s="10" t="s">
        <v>15</v>
      </c>
      <c r="H15" s="139"/>
      <c r="I15" s="139"/>
      <c r="J15" s="449" t="s">
        <v>253</v>
      </c>
      <c r="K15" s="449"/>
      <c r="L15" s="140"/>
      <c r="M15" s="130">
        <f t="shared" si="0"/>
        <v>0</v>
      </c>
      <c r="N15" s="140">
        <f t="shared" si="1"/>
        <v>0</v>
      </c>
    </row>
    <row r="16" spans="1:14" s="124" customFormat="1" ht="16.5" x14ac:dyDescent="0.25">
      <c r="A16" s="11">
        <v>6</v>
      </c>
      <c r="B16" s="11" t="s">
        <v>2</v>
      </c>
      <c r="C16" s="148" t="s">
        <v>179</v>
      </c>
      <c r="D16" s="24" t="e">
        <f>ROUNDDOWN(F16/1.1,0)</f>
        <v>#REF!</v>
      </c>
      <c r="E16" s="24" t="e">
        <f>ROUNDDOWN(D16*10%,0)</f>
        <v>#REF!</v>
      </c>
      <c r="F16" s="24" t="e">
        <f>ROUND('Khái toán'!F16-'ĐM LẬP NỘI SUY'!#REF!-1,0)</f>
        <v>#REF!</v>
      </c>
      <c r="G16" s="10" t="s">
        <v>16</v>
      </c>
      <c r="H16" s="139"/>
      <c r="I16" s="139"/>
      <c r="L16" s="140"/>
      <c r="M16" s="130"/>
      <c r="N16" s="140"/>
    </row>
    <row r="17" spans="1:14" s="124" customFormat="1" ht="17.25" x14ac:dyDescent="0.25">
      <c r="A17" s="12"/>
      <c r="B17" s="14" t="s">
        <v>17</v>
      </c>
      <c r="C17" s="8" t="s">
        <v>221</v>
      </c>
      <c r="D17" s="122" t="e">
        <f>SUM(D11:D16)</f>
        <v>#REF!</v>
      </c>
      <c r="E17" s="122" t="e">
        <f>SUM(E11:E16)</f>
        <v>#REF!</v>
      </c>
      <c r="F17" s="122" t="e">
        <f>SUM(F12:F16)</f>
        <v>#REF!</v>
      </c>
      <c r="G17" s="8" t="s">
        <v>254</v>
      </c>
      <c r="H17" s="142"/>
      <c r="I17" s="142"/>
      <c r="L17" s="130">
        <v>14128000000</v>
      </c>
      <c r="M17" s="130" t="e">
        <f>N12+N13+N14+N15</f>
        <v>#REF!</v>
      </c>
      <c r="N17" s="140" t="e">
        <f>SUM(N12:N16)</f>
        <v>#REF!</v>
      </c>
    </row>
    <row r="18" spans="1:14" s="124" customFormat="1" ht="14.45" x14ac:dyDescent="0.3">
      <c r="A18"/>
      <c r="B18"/>
      <c r="C18"/>
      <c r="D18"/>
      <c r="E18" s="2"/>
      <c r="F18" s="1"/>
      <c r="G18"/>
      <c r="L18" s="125">
        <f>ROUND(L17/1.1,0)</f>
        <v>12843636364</v>
      </c>
      <c r="M18" s="130"/>
    </row>
    <row r="19" spans="1:14" s="124" customFormat="1" ht="18.75" x14ac:dyDescent="0.3">
      <c r="A19" s="447" t="s">
        <v>22</v>
      </c>
      <c r="B19" s="447"/>
      <c r="C19" s="447"/>
      <c r="D19" s="447"/>
      <c r="E19" s="447"/>
      <c r="F19" s="447"/>
      <c r="G19" s="447"/>
      <c r="H19" s="143"/>
      <c r="I19" s="143"/>
      <c r="L19" s="125" t="e">
        <f>L18-D17</f>
        <v>#REF!</v>
      </c>
      <c r="M19" s="130"/>
    </row>
    <row r="20" spans="1:14" s="124" customFormat="1" ht="14.45" x14ac:dyDescent="0.3">
      <c r="A20"/>
      <c r="B20"/>
      <c r="C20"/>
      <c r="D20"/>
      <c r="E20" s="2"/>
      <c r="F20" s="144"/>
      <c r="G20" s="127"/>
      <c r="H20" s="125"/>
      <c r="I20" s="125"/>
      <c r="M20" s="130"/>
    </row>
    <row r="21" spans="1:14" s="124" customFormat="1" ht="14.45" x14ac:dyDescent="0.3">
      <c r="A21"/>
      <c r="B21"/>
      <c r="C21"/>
      <c r="D21" s="102"/>
      <c r="E21" s="2"/>
      <c r="F21" s="145"/>
      <c r="G21" s="127"/>
      <c r="H21" s="125"/>
      <c r="I21" s="125"/>
      <c r="L21" s="125" t="e">
        <f>L17-F17</f>
        <v>#REF!</v>
      </c>
      <c r="M21" s="130"/>
    </row>
    <row r="22" spans="1:14" s="124" customFormat="1" ht="14.45" x14ac:dyDescent="0.3">
      <c r="A22"/>
      <c r="B22"/>
      <c r="C22"/>
      <c r="D22"/>
      <c r="E22" s="2"/>
      <c r="F22" s="1"/>
      <c r="G22"/>
      <c r="I22" s="146">
        <v>620587246</v>
      </c>
      <c r="M22" s="130"/>
    </row>
    <row r="23" spans="1:14" s="124" customFormat="1" ht="14.45" x14ac:dyDescent="0.3">
      <c r="A23"/>
      <c r="B23"/>
      <c r="C23"/>
      <c r="D23" s="102"/>
      <c r="E23" s="2"/>
      <c r="F23" s="144"/>
      <c r="G23"/>
      <c r="I23" s="146" t="e">
        <f>F12+F13+F14+F15+I22</f>
        <v>#REF!</v>
      </c>
      <c r="M23" s="130"/>
    </row>
    <row r="24" spans="1:14" s="124" customFormat="1" ht="14.45" x14ac:dyDescent="0.3">
      <c r="A24"/>
      <c r="B24"/>
      <c r="C24"/>
      <c r="D24" s="102"/>
      <c r="E24" s="2"/>
      <c r="F24" s="144"/>
      <c r="G24"/>
      <c r="M24" s="130"/>
    </row>
    <row r="26" spans="1:14" s="124" customFormat="1" ht="14.45" x14ac:dyDescent="0.3">
      <c r="A26"/>
      <c r="B26"/>
      <c r="C26"/>
      <c r="D26" s="102"/>
      <c r="E26" s="2"/>
      <c r="F26" s="1"/>
      <c r="G26"/>
      <c r="M26" s="130"/>
    </row>
    <row r="27" spans="1:14" s="124" customFormat="1" ht="14.45" x14ac:dyDescent="0.3">
      <c r="A27"/>
      <c r="B27"/>
      <c r="C27"/>
      <c r="D27" s="102"/>
      <c r="E27" s="2"/>
      <c r="F27" s="1"/>
      <c r="G27"/>
      <c r="M27" s="130"/>
    </row>
  </sheetData>
  <mergeCells count="15">
    <mergeCell ref="F8:G8"/>
    <mergeCell ref="A2:G2"/>
    <mergeCell ref="A3:G3"/>
    <mergeCell ref="A4:G4"/>
    <mergeCell ref="A5:G5"/>
    <mergeCell ref="A6:G6"/>
    <mergeCell ref="G9:G10"/>
    <mergeCell ref="J15:K15"/>
    <mergeCell ref="A19:G19"/>
    <mergeCell ref="A9:A10"/>
    <mergeCell ref="B9:B10"/>
    <mergeCell ref="C9:C10"/>
    <mergeCell ref="D9:D10"/>
    <mergeCell ref="E9:E10"/>
    <mergeCell ref="F9:F10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6"/>
  <sheetViews>
    <sheetView workbookViewId="0">
      <selection activeCell="E10" sqref="E10"/>
    </sheetView>
  </sheetViews>
  <sheetFormatPr defaultColWidth="9.140625" defaultRowHeight="15" x14ac:dyDescent="0.25"/>
  <cols>
    <col min="1" max="1" width="7" customWidth="1"/>
    <col min="2" max="2" width="58" customWidth="1"/>
    <col min="3" max="3" width="32.140625" style="1" customWidth="1"/>
    <col min="4" max="4" width="25.28515625" customWidth="1"/>
    <col min="5" max="6" width="15" style="124" customWidth="1"/>
    <col min="7" max="8" width="9.140625" style="124"/>
    <col min="9" max="9" width="18.85546875" style="124" bestFit="1" customWidth="1"/>
    <col min="10" max="10" width="22.5703125" style="130" customWidth="1"/>
    <col min="11" max="11" width="33.28515625" style="124" customWidth="1"/>
    <col min="12" max="33" width="9.140625" style="124"/>
  </cols>
  <sheetData>
    <row r="1" spans="1:11" ht="16.899999999999999" x14ac:dyDescent="0.3">
      <c r="A1" s="121"/>
      <c r="B1" s="121"/>
      <c r="C1" s="149"/>
      <c r="D1" s="121"/>
    </row>
    <row r="2" spans="1:11" ht="16.5" x14ac:dyDescent="0.25">
      <c r="A2" s="373" t="s">
        <v>21</v>
      </c>
      <c r="B2" s="373"/>
      <c r="C2" s="373"/>
      <c r="D2" s="373"/>
      <c r="E2" s="129"/>
      <c r="F2" s="129"/>
    </row>
    <row r="3" spans="1:11" ht="16.5" x14ac:dyDescent="0.25">
      <c r="A3" s="373" t="s">
        <v>236</v>
      </c>
      <c r="B3" s="373"/>
      <c r="C3" s="373"/>
      <c r="D3" s="373"/>
      <c r="E3" s="30"/>
      <c r="F3" s="30"/>
    </row>
    <row r="4" spans="1:11" s="124" customFormat="1" ht="16.5" x14ac:dyDescent="0.25">
      <c r="A4" s="450" t="s">
        <v>237</v>
      </c>
      <c r="B4" s="421"/>
      <c r="C4" s="421"/>
      <c r="D4" s="421"/>
      <c r="E4" s="131"/>
      <c r="F4" s="131"/>
      <c r="J4" s="130"/>
    </row>
    <row r="5" spans="1:11" s="124" customFormat="1" ht="16.5" x14ac:dyDescent="0.25">
      <c r="A5" s="373" t="s">
        <v>19</v>
      </c>
      <c r="B5" s="373"/>
      <c r="C5" s="373"/>
      <c r="D5" s="373"/>
      <c r="E5" s="129"/>
      <c r="F5" s="129"/>
      <c r="J5" s="130"/>
    </row>
    <row r="6" spans="1:11" s="124" customFormat="1" ht="16.899999999999999" x14ac:dyDescent="0.3">
      <c r="A6" s="436" t="str">
        <f>'Khái toán'!A5:G5</f>
        <v>(Kèm theo Nhiệm vụ kỹ thuật số          /NVKT-PCSONTAY  ngày      tháng       năm 2025)</v>
      </c>
      <c r="B6" s="437"/>
      <c r="C6" s="437"/>
      <c r="D6" s="437"/>
      <c r="E6" s="101"/>
      <c r="F6" s="101"/>
      <c r="J6" s="130"/>
    </row>
    <row r="7" spans="1:11" s="124" customFormat="1" ht="18" x14ac:dyDescent="0.35">
      <c r="A7" s="149"/>
      <c r="B7" s="149"/>
      <c r="C7" s="149"/>
      <c r="D7" s="149"/>
      <c r="E7" s="132"/>
      <c r="F7" s="132"/>
      <c r="J7" s="130"/>
    </row>
    <row r="8" spans="1:11" s="124" customFormat="1" ht="16.5" x14ac:dyDescent="0.25">
      <c r="A8" s="121"/>
      <c r="B8" s="121"/>
      <c r="C8" s="451" t="s">
        <v>20</v>
      </c>
      <c r="D8" s="451"/>
      <c r="E8" s="133"/>
      <c r="F8" s="133"/>
      <c r="J8" s="130"/>
    </row>
    <row r="9" spans="1:11" s="124" customFormat="1" ht="15.75" x14ac:dyDescent="0.25">
      <c r="A9" s="422" t="s">
        <v>0</v>
      </c>
      <c r="B9" s="422" t="s">
        <v>3</v>
      </c>
      <c r="C9" s="422" t="s">
        <v>256</v>
      </c>
      <c r="D9" s="422" t="s">
        <v>7</v>
      </c>
      <c r="E9" s="134"/>
      <c r="F9" s="134"/>
      <c r="J9" s="130"/>
    </row>
    <row r="10" spans="1:11" s="124" customFormat="1" ht="15.75" x14ac:dyDescent="0.25">
      <c r="A10" s="422"/>
      <c r="B10" s="422"/>
      <c r="C10" s="422"/>
      <c r="D10" s="422"/>
      <c r="E10" s="134"/>
      <c r="F10" s="134"/>
      <c r="J10" s="130"/>
    </row>
    <row r="11" spans="1:11" s="124" customFormat="1" ht="16.5" x14ac:dyDescent="0.25">
      <c r="A11" s="11">
        <v>1</v>
      </c>
      <c r="B11" s="11" t="s">
        <v>257</v>
      </c>
      <c r="C11" s="13">
        <v>0</v>
      </c>
      <c r="D11" s="13"/>
      <c r="E11" s="137"/>
      <c r="F11" s="137"/>
      <c r="J11" s="130" t="s">
        <v>31</v>
      </c>
      <c r="K11" s="124" t="s">
        <v>17</v>
      </c>
    </row>
    <row r="12" spans="1:11" s="124" customFormat="1" ht="33" x14ac:dyDescent="0.25">
      <c r="A12" s="11">
        <v>2</v>
      </c>
      <c r="B12" s="11" t="s">
        <v>258</v>
      </c>
      <c r="C12" s="24">
        <v>0</v>
      </c>
      <c r="D12" s="10"/>
      <c r="E12" s="139"/>
      <c r="F12" s="139"/>
      <c r="J12" s="130">
        <f>C12*5%</f>
        <v>0</v>
      </c>
      <c r="K12" s="140">
        <f>C12+J12</f>
        <v>0</v>
      </c>
    </row>
    <row r="13" spans="1:11" s="124" customFormat="1" ht="16.5" x14ac:dyDescent="0.25">
      <c r="A13" s="11">
        <v>3</v>
      </c>
      <c r="B13" s="11" t="s">
        <v>259</v>
      </c>
      <c r="C13" s="24" t="e">
        <f>'Phần CV thuộc KHLC'!C13</f>
        <v>#REF!</v>
      </c>
      <c r="D13" s="10"/>
      <c r="E13" s="139"/>
      <c r="F13" s="139"/>
      <c r="J13" s="130" t="e">
        <f t="shared" ref="J13:J15" si="0">C13*5%</f>
        <v>#REF!</v>
      </c>
      <c r="K13" s="140" t="e">
        <f t="shared" ref="K13:K15" si="1">C13+J13</f>
        <v>#REF!</v>
      </c>
    </row>
    <row r="14" spans="1:11" s="124" customFormat="1" ht="33" x14ac:dyDescent="0.25">
      <c r="A14" s="11">
        <v>4</v>
      </c>
      <c r="B14" s="11" t="s">
        <v>260</v>
      </c>
      <c r="C14" s="24" t="e">
        <f>'pHẦN cv chưa đủ đk'!F17</f>
        <v>#REF!</v>
      </c>
      <c r="D14" s="10"/>
      <c r="E14" s="139"/>
      <c r="F14" s="139"/>
      <c r="J14" s="130" t="e">
        <f t="shared" si="0"/>
        <v>#REF!</v>
      </c>
      <c r="K14" s="140" t="e">
        <f t="shared" si="1"/>
        <v>#REF!</v>
      </c>
    </row>
    <row r="15" spans="1:11" s="124" customFormat="1" ht="18.75" x14ac:dyDescent="0.25">
      <c r="A15" s="14"/>
      <c r="B15" s="14" t="s">
        <v>261</v>
      </c>
      <c r="C15" s="150" t="e">
        <f>SUM(C11:C14)</f>
        <v>#REF!</v>
      </c>
      <c r="D15" s="8"/>
      <c r="E15" s="139"/>
      <c r="F15" s="139"/>
      <c r="G15" s="449" t="s">
        <v>253</v>
      </c>
      <c r="H15" s="449"/>
      <c r="I15" s="140"/>
      <c r="J15" s="130" t="e">
        <f t="shared" si="0"/>
        <v>#REF!</v>
      </c>
      <c r="K15" s="140" t="e">
        <f t="shared" si="1"/>
        <v>#REF!</v>
      </c>
    </row>
    <row r="16" spans="1:11" s="124" customFormat="1" ht="18.75" x14ac:dyDescent="0.3">
      <c r="A16" s="14"/>
      <c r="B16" s="14" t="s">
        <v>262</v>
      </c>
      <c r="C16" s="151">
        <v>11466000000</v>
      </c>
      <c r="D16" s="8"/>
      <c r="E16" s="139"/>
      <c r="F16" s="139"/>
      <c r="I16" s="140"/>
      <c r="J16" s="130"/>
      <c r="K16" s="140"/>
    </row>
    <row r="17" spans="1:10" s="124" customFormat="1" ht="14.45" x14ac:dyDescent="0.3">
      <c r="A17"/>
      <c r="B17"/>
      <c r="C17" s="1"/>
      <c r="D17"/>
      <c r="I17" s="125" t="e">
        <f>ROUND(#REF!/1.1,0)</f>
        <v>#REF!</v>
      </c>
      <c r="J17" s="130"/>
    </row>
    <row r="18" spans="1:10" s="124" customFormat="1" ht="18" x14ac:dyDescent="0.35">
      <c r="A18" s="447"/>
      <c r="B18" s="447"/>
      <c r="C18" s="447"/>
      <c r="D18" s="447"/>
      <c r="E18" s="143"/>
      <c r="F18" s="143"/>
      <c r="I18" s="125" t="e">
        <f>I17-#REF!</f>
        <v>#REF!</v>
      </c>
      <c r="J18" s="130"/>
    </row>
    <row r="19" spans="1:10" s="124" customFormat="1" ht="14.45" x14ac:dyDescent="0.3">
      <c r="A19"/>
      <c r="B19"/>
      <c r="C19" s="144"/>
      <c r="D19" s="127"/>
      <c r="E19" s="125"/>
      <c r="F19" s="125"/>
      <c r="J19" s="130"/>
    </row>
    <row r="20" spans="1:10" s="124" customFormat="1" ht="14.45" x14ac:dyDescent="0.3">
      <c r="A20"/>
      <c r="B20"/>
      <c r="C20" s="145"/>
      <c r="D20" s="127"/>
      <c r="E20" s="125"/>
      <c r="F20" s="125"/>
      <c r="I20" s="125" t="e">
        <f>#REF!-#REF!</f>
        <v>#REF!</v>
      </c>
      <c r="J20" s="130"/>
    </row>
    <row r="21" spans="1:10" s="124" customFormat="1" ht="14.45" x14ac:dyDescent="0.3">
      <c r="A21"/>
      <c r="B21"/>
      <c r="C21" s="1"/>
      <c r="D21"/>
      <c r="F21" s="140">
        <v>11440870048</v>
      </c>
      <c r="J21" s="130"/>
    </row>
    <row r="22" spans="1:10" s="124" customFormat="1" ht="14.45" x14ac:dyDescent="0.3">
      <c r="A22"/>
      <c r="B22"/>
      <c r="C22" s="144"/>
      <c r="D22"/>
      <c r="F22" s="140" t="e">
        <f>C12+C13+C14+C15+F21</f>
        <v>#REF!</v>
      </c>
      <c r="J22" s="130"/>
    </row>
    <row r="23" spans="1:10" s="124" customFormat="1" ht="14.45" x14ac:dyDescent="0.3">
      <c r="A23"/>
      <c r="B23"/>
      <c r="C23" s="144"/>
      <c r="D23"/>
      <c r="J23" s="130"/>
    </row>
    <row r="25" spans="1:10" s="124" customFormat="1" ht="14.45" x14ac:dyDescent="0.3">
      <c r="A25"/>
      <c r="B25"/>
      <c r="C25" s="1"/>
      <c r="D25"/>
      <c r="J25" s="130"/>
    </row>
    <row r="26" spans="1:10" s="124" customFormat="1" ht="14.45" x14ac:dyDescent="0.3">
      <c r="A26"/>
      <c r="B26"/>
      <c r="C26" s="1"/>
      <c r="D26"/>
      <c r="J26" s="130"/>
    </row>
  </sheetData>
  <mergeCells count="12">
    <mergeCell ref="G15:H15"/>
    <mergeCell ref="A18:D18"/>
    <mergeCell ref="A2:D2"/>
    <mergeCell ref="A3:D3"/>
    <mergeCell ref="A4:D4"/>
    <mergeCell ref="A5:D5"/>
    <mergeCell ref="A6:D6"/>
    <mergeCell ref="C8:D8"/>
    <mergeCell ref="A9:A10"/>
    <mergeCell ref="B9:B10"/>
    <mergeCell ref="C9:C10"/>
    <mergeCell ref="D9:D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workbookViewId="0">
      <selection activeCell="F16" sqref="F16"/>
    </sheetView>
  </sheetViews>
  <sheetFormatPr defaultRowHeight="15" x14ac:dyDescent="0.25"/>
  <cols>
    <col min="1" max="1" width="6.42578125" customWidth="1"/>
    <col min="2" max="2" width="21.85546875" customWidth="1"/>
    <col min="3" max="4" width="16.140625" customWidth="1"/>
    <col min="5" max="5" width="26.28515625" customWidth="1"/>
    <col min="6" max="8" width="22.5703125" customWidth="1"/>
  </cols>
  <sheetData>
    <row r="1" spans="1:18" ht="16.5" x14ac:dyDescent="0.25">
      <c r="A1" s="421" t="s">
        <v>176</v>
      </c>
      <c r="B1" s="421"/>
      <c r="C1" s="421"/>
      <c r="D1" s="421"/>
      <c r="E1" s="421"/>
      <c r="F1" s="421"/>
      <c r="G1" s="421"/>
      <c r="H1" s="421"/>
    </row>
    <row r="2" spans="1:18" ht="16.5" x14ac:dyDescent="0.25">
      <c r="A2" s="421" t="s">
        <v>204</v>
      </c>
      <c r="B2" s="421"/>
      <c r="C2" s="421"/>
      <c r="D2" s="421"/>
      <c r="E2" s="421"/>
      <c r="F2" s="421"/>
      <c r="G2" s="421"/>
      <c r="H2" s="421"/>
    </row>
    <row r="3" spans="1:18" ht="16.5" x14ac:dyDescent="0.25">
      <c r="A3" s="373" t="s">
        <v>130</v>
      </c>
      <c r="B3" s="373"/>
      <c r="C3" s="373"/>
      <c r="D3" s="373"/>
      <c r="E3" s="373"/>
      <c r="F3" s="373"/>
      <c r="G3" s="373"/>
      <c r="H3" s="373"/>
      <c r="I3" s="30"/>
      <c r="J3" s="30"/>
      <c r="K3" s="30"/>
      <c r="L3" s="30"/>
    </row>
    <row r="4" spans="1:18" ht="17.25" x14ac:dyDescent="0.25">
      <c r="A4" s="437" t="s">
        <v>205</v>
      </c>
      <c r="B4" s="437"/>
      <c r="C4" s="437"/>
      <c r="D4" s="437"/>
      <c r="E4" s="437"/>
      <c r="F4" s="437"/>
      <c r="G4" s="437"/>
      <c r="H4" s="437"/>
    </row>
    <row r="5" spans="1:18" ht="16.5" x14ac:dyDescent="0.25">
      <c r="R5" s="92" t="s">
        <v>20</v>
      </c>
    </row>
    <row r="6" spans="1:18" ht="47.25" x14ac:dyDescent="0.25">
      <c r="A6" s="32" t="s">
        <v>62</v>
      </c>
      <c r="B6" s="32" t="s">
        <v>23</v>
      </c>
      <c r="C6" s="32" t="s">
        <v>187</v>
      </c>
      <c r="D6" s="32" t="s">
        <v>188</v>
      </c>
      <c r="E6" s="32" t="s">
        <v>189</v>
      </c>
      <c r="F6" s="32" t="s">
        <v>190</v>
      </c>
      <c r="G6" s="32" t="s">
        <v>191</v>
      </c>
      <c r="H6" s="32" t="s">
        <v>192</v>
      </c>
    </row>
    <row r="7" spans="1:18" ht="50.25" x14ac:dyDescent="0.25">
      <c r="A7" s="427">
        <v>1</v>
      </c>
      <c r="B7" s="438" t="s">
        <v>193</v>
      </c>
      <c r="C7" s="439"/>
      <c r="D7" s="439"/>
      <c r="E7" s="93" t="s">
        <v>194</v>
      </c>
      <c r="F7" s="94">
        <f>'Cp NVtK'!G12</f>
        <v>0</v>
      </c>
      <c r="G7" s="94">
        <f>ROUND(10%*F7,0)</f>
        <v>0</v>
      </c>
      <c r="H7" s="94">
        <f>SUM(F7:G7)</f>
        <v>0</v>
      </c>
    </row>
    <row r="8" spans="1:18" ht="34.5" x14ac:dyDescent="0.25">
      <c r="A8" s="427"/>
      <c r="B8" s="438"/>
      <c r="C8" s="440"/>
      <c r="D8" s="440"/>
      <c r="E8" s="93" t="s">
        <v>195</v>
      </c>
      <c r="F8" s="95">
        <f>ROUND(5%*F7,0)</f>
        <v>0</v>
      </c>
      <c r="G8" s="94">
        <f>ROUND(10%*F8,0)</f>
        <v>0</v>
      </c>
      <c r="H8" s="94">
        <f>SUM(F8:G8)</f>
        <v>0</v>
      </c>
    </row>
    <row r="9" spans="1:18" ht="15.75" x14ac:dyDescent="0.25">
      <c r="A9" s="427"/>
      <c r="B9" s="438"/>
      <c r="C9" s="441"/>
      <c r="D9" s="441"/>
      <c r="E9" s="96" t="s">
        <v>196</v>
      </c>
      <c r="F9" s="97">
        <f>SUM(F7:F8)</f>
        <v>0</v>
      </c>
      <c r="G9" s="97">
        <f>SUM(G7:G8)</f>
        <v>0</v>
      </c>
      <c r="H9" s="97">
        <f t="shared" ref="H9" si="0">SUM(H7:H8)</f>
        <v>0</v>
      </c>
    </row>
    <row r="10" spans="1:18" ht="47.25" x14ac:dyDescent="0.25">
      <c r="A10" s="427">
        <v>2</v>
      </c>
      <c r="B10" s="426" t="s">
        <v>197</v>
      </c>
      <c r="C10" s="452">
        <v>2472727273</v>
      </c>
      <c r="D10" s="452">
        <v>8164545455</v>
      </c>
      <c r="E10" s="93" t="s">
        <v>198</v>
      </c>
      <c r="F10" s="98">
        <f>'CP TƯ VẤN'!D27</f>
        <v>0</v>
      </c>
      <c r="G10" s="94">
        <f>ROUND(10%*F10,0)</f>
        <v>0</v>
      </c>
      <c r="H10" s="94">
        <f>SUM(F10:G10)</f>
        <v>0</v>
      </c>
    </row>
    <row r="11" spans="1:18" ht="15.75" x14ac:dyDescent="0.25">
      <c r="A11" s="427"/>
      <c r="B11" s="426"/>
      <c r="C11" s="452"/>
      <c r="D11" s="452"/>
      <c r="E11" s="93" t="s">
        <v>199</v>
      </c>
      <c r="F11" s="99">
        <f>ROUND(5%*F10,0)</f>
        <v>0</v>
      </c>
      <c r="G11" s="94">
        <f>ROUND(10%*F11,0)</f>
        <v>0</v>
      </c>
      <c r="H11" s="94">
        <f>SUM(F11:G11)</f>
        <v>0</v>
      </c>
    </row>
    <row r="12" spans="1:18" ht="31.5" x14ac:dyDescent="0.25">
      <c r="A12" s="427"/>
      <c r="B12" s="426"/>
      <c r="C12" s="452"/>
      <c r="D12" s="452"/>
      <c r="E12" s="96" t="s">
        <v>200</v>
      </c>
      <c r="F12" s="100">
        <f>SUM(F10:F11)</f>
        <v>0</v>
      </c>
      <c r="G12" s="100">
        <f>SUM(G10:G11)</f>
        <v>0</v>
      </c>
      <c r="H12" s="100">
        <f>SUM(H10:H11)</f>
        <v>0</v>
      </c>
    </row>
    <row r="13" spans="1:18" ht="31.5" x14ac:dyDescent="0.25">
      <c r="A13" s="429">
        <v>3</v>
      </c>
      <c r="B13" s="432" t="s">
        <v>201</v>
      </c>
      <c r="C13" s="453"/>
      <c r="D13" s="453"/>
      <c r="E13" s="93" t="s">
        <v>202</v>
      </c>
      <c r="F13" s="95" t="e">
        <f>'ĐM LẬP NỘI SUY'!#REF!</f>
        <v>#REF!</v>
      </c>
      <c r="G13" s="94" t="e">
        <f>ROUND(10%*F13,0)</f>
        <v>#REF!</v>
      </c>
      <c r="H13" s="94" t="e">
        <f t="shared" ref="H13:H14" si="1">SUM(F13:G13)</f>
        <v>#REF!</v>
      </c>
    </row>
    <row r="14" spans="1:18" ht="15.75" x14ac:dyDescent="0.25">
      <c r="A14" s="430"/>
      <c r="B14" s="433"/>
      <c r="C14" s="454"/>
      <c r="D14" s="454"/>
      <c r="E14" s="93" t="s">
        <v>199</v>
      </c>
      <c r="F14" s="99" t="e">
        <f>ROUND(5%*F13,0)</f>
        <v>#REF!</v>
      </c>
      <c r="G14" s="94" t="e">
        <f>ROUND(10%*F14,0)</f>
        <v>#REF!</v>
      </c>
      <c r="H14" s="94" t="e">
        <f t="shared" si="1"/>
        <v>#REF!</v>
      </c>
    </row>
    <row r="15" spans="1:18" ht="31.5" x14ac:dyDescent="0.25">
      <c r="A15" s="431"/>
      <c r="B15" s="434"/>
      <c r="C15" s="455"/>
      <c r="D15" s="455"/>
      <c r="E15" s="96" t="s">
        <v>203</v>
      </c>
      <c r="F15" s="100" t="e">
        <f>SUM(F13:F14)</f>
        <v>#REF!</v>
      </c>
      <c r="G15" s="100" t="e">
        <f>SUM(G13:G14)</f>
        <v>#REF!</v>
      </c>
      <c r="H15" s="100" t="e">
        <f>SUM(H13:H14)</f>
        <v>#REF!</v>
      </c>
    </row>
    <row r="16" spans="1:18" ht="15.75" x14ac:dyDescent="0.25">
      <c r="A16" s="16"/>
      <c r="B16" s="426" t="s">
        <v>206</v>
      </c>
      <c r="C16" s="426"/>
      <c r="D16" s="426"/>
      <c r="E16" s="426"/>
      <c r="F16" s="100" t="e">
        <f>ROUND(F9+F12+F15,0)</f>
        <v>#REF!</v>
      </c>
      <c r="G16" s="100" t="e">
        <f>ROUND(G9+G12+G15,0)</f>
        <v>#REF!</v>
      </c>
      <c r="H16" s="100" t="e">
        <f>ROUND(H9+H12+H15,0)</f>
        <v>#REF!</v>
      </c>
    </row>
  </sheetData>
  <mergeCells count="17">
    <mergeCell ref="A1:H1"/>
    <mergeCell ref="A2:H2"/>
    <mergeCell ref="A3:H3"/>
    <mergeCell ref="A4:H4"/>
    <mergeCell ref="A7:A9"/>
    <mergeCell ref="B7:B9"/>
    <mergeCell ref="C7:C9"/>
    <mergeCell ref="D7:D9"/>
    <mergeCell ref="B16:E16"/>
    <mergeCell ref="A10:A12"/>
    <mergeCell ref="B10:B12"/>
    <mergeCell ref="C10:C12"/>
    <mergeCell ref="D10:D12"/>
    <mergeCell ref="A13:A15"/>
    <mergeCell ref="B13:B15"/>
    <mergeCell ref="C13:C15"/>
    <mergeCell ref="D13:D15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workbookViewId="0">
      <selection activeCell="D7" sqref="D7"/>
    </sheetView>
  </sheetViews>
  <sheetFormatPr defaultRowHeight="15" x14ac:dyDescent="0.25"/>
  <cols>
    <col min="1" max="1" width="6.42578125" customWidth="1"/>
    <col min="2" max="2" width="21.85546875" customWidth="1"/>
    <col min="3" max="3" width="40.85546875" customWidth="1"/>
    <col min="4" max="6" width="22.5703125" customWidth="1"/>
  </cols>
  <sheetData>
    <row r="1" spans="1:16" ht="16.5" x14ac:dyDescent="0.25">
      <c r="A1" s="421" t="s">
        <v>186</v>
      </c>
      <c r="B1" s="421"/>
      <c r="C1" s="421"/>
      <c r="D1" s="421"/>
      <c r="E1" s="421"/>
      <c r="F1" s="421"/>
    </row>
    <row r="2" spans="1:16" ht="16.5" x14ac:dyDescent="0.25">
      <c r="A2" s="421" t="s">
        <v>211</v>
      </c>
      <c r="B2" s="421"/>
      <c r="C2" s="421"/>
      <c r="D2" s="421"/>
      <c r="E2" s="421"/>
      <c r="F2" s="421"/>
    </row>
    <row r="3" spans="1:16" ht="34.5" customHeight="1" x14ac:dyDescent="0.25">
      <c r="A3" s="450" t="s">
        <v>130</v>
      </c>
      <c r="B3" s="450"/>
      <c r="C3" s="450"/>
      <c r="D3" s="450"/>
      <c r="E3" s="450"/>
      <c r="F3" s="450"/>
      <c r="G3" s="30"/>
      <c r="H3" s="30"/>
    </row>
    <row r="4" spans="1:16" ht="17.25" x14ac:dyDescent="0.25">
      <c r="A4" s="437" t="s">
        <v>205</v>
      </c>
      <c r="B4" s="437"/>
      <c r="C4" s="437"/>
      <c r="D4" s="437"/>
      <c r="E4" s="437"/>
      <c r="F4" s="437"/>
      <c r="G4" s="101"/>
      <c r="H4" s="101"/>
    </row>
    <row r="5" spans="1:16" ht="16.5" x14ac:dyDescent="0.25">
      <c r="P5" s="92" t="s">
        <v>20</v>
      </c>
    </row>
    <row r="6" spans="1:16" ht="31.5" x14ac:dyDescent="0.25">
      <c r="A6" s="32" t="s">
        <v>62</v>
      </c>
      <c r="B6" s="32" t="s">
        <v>23</v>
      </c>
      <c r="C6" s="32" t="s">
        <v>189</v>
      </c>
      <c r="D6" s="32" t="s">
        <v>190</v>
      </c>
      <c r="E6" s="32" t="s">
        <v>191</v>
      </c>
      <c r="F6" s="32" t="s">
        <v>192</v>
      </c>
    </row>
    <row r="7" spans="1:16" ht="15.75" x14ac:dyDescent="0.25">
      <c r="A7" s="427">
        <v>1</v>
      </c>
      <c r="B7" s="426" t="s">
        <v>207</v>
      </c>
      <c r="C7" s="93" t="s">
        <v>208</v>
      </c>
      <c r="D7" s="94">
        <f>'CP TV KS'!H26</f>
        <v>0</v>
      </c>
      <c r="E7" s="94">
        <f>ROUND(10%*D7,0)</f>
        <v>0</v>
      </c>
      <c r="F7" s="94">
        <f>SUM(D7:E7)</f>
        <v>0</v>
      </c>
    </row>
    <row r="8" spans="1:16" ht="18.75" x14ac:dyDescent="0.25">
      <c r="A8" s="427"/>
      <c r="B8" s="426"/>
      <c r="C8" s="93" t="s">
        <v>209</v>
      </c>
      <c r="D8" s="95">
        <f>ROUND(5%*D7,0)</f>
        <v>0</v>
      </c>
      <c r="E8" s="94">
        <f>ROUND(10%*D8,0)</f>
        <v>0</v>
      </c>
      <c r="F8" s="94">
        <f>SUM(D8:E8)</f>
        <v>0</v>
      </c>
    </row>
    <row r="9" spans="1:16" ht="15.75" x14ac:dyDescent="0.25">
      <c r="A9" s="427"/>
      <c r="B9" s="426"/>
      <c r="C9" s="96" t="s">
        <v>212</v>
      </c>
      <c r="D9" s="97">
        <f>SUM(D7:D8)</f>
        <v>0</v>
      </c>
      <c r="E9" s="97">
        <f>SUM(E7:E8)</f>
        <v>0</v>
      </c>
      <c r="F9" s="97">
        <f t="shared" ref="F9" si="0">SUM(F7:F8)</f>
        <v>0</v>
      </c>
    </row>
    <row r="10" spans="1:16" ht="15.75" x14ac:dyDescent="0.25">
      <c r="A10" s="427">
        <v>1</v>
      </c>
      <c r="B10" s="426" t="s">
        <v>210</v>
      </c>
      <c r="C10" s="93" t="s">
        <v>213</v>
      </c>
      <c r="D10" s="94" t="e">
        <f>'ĐM LẬP NỘI SUY'!#REF!</f>
        <v>#REF!</v>
      </c>
      <c r="E10" s="94" t="e">
        <f>ROUND(10%*D10,0)</f>
        <v>#REF!</v>
      </c>
      <c r="F10" s="94" t="e">
        <f>SUM(D10:E10)</f>
        <v>#REF!</v>
      </c>
    </row>
    <row r="11" spans="1:16" ht="18.75" x14ac:dyDescent="0.25">
      <c r="A11" s="427"/>
      <c r="B11" s="426"/>
      <c r="C11" s="93" t="s">
        <v>209</v>
      </c>
      <c r="D11" s="95" t="e">
        <f>ROUND(5%*D10,0)</f>
        <v>#REF!</v>
      </c>
      <c r="E11" s="94" t="e">
        <f>ROUND(10%*D11,0)</f>
        <v>#REF!</v>
      </c>
      <c r="F11" s="94" t="e">
        <f>SUM(D11:E11)</f>
        <v>#REF!</v>
      </c>
    </row>
    <row r="12" spans="1:16" ht="15.75" x14ac:dyDescent="0.25">
      <c r="A12" s="427"/>
      <c r="B12" s="426"/>
      <c r="C12" s="96" t="s">
        <v>214</v>
      </c>
      <c r="D12" s="97" t="e">
        <f>SUM(D10:D11)</f>
        <v>#REF!</v>
      </c>
      <c r="E12" s="97" t="e">
        <f>SUM(E10:E11)</f>
        <v>#REF!</v>
      </c>
      <c r="F12" s="97" t="e">
        <f t="shared" ref="F12" si="1">SUM(F10:F11)</f>
        <v>#REF!</v>
      </c>
    </row>
    <row r="13" spans="1:16" ht="15.75" x14ac:dyDescent="0.25">
      <c r="A13" s="16"/>
      <c r="B13" s="426" t="s">
        <v>215</v>
      </c>
      <c r="C13" s="426"/>
      <c r="D13" s="100" t="e">
        <f>D9+D12</f>
        <v>#REF!</v>
      </c>
      <c r="E13" s="100" t="e">
        <f t="shared" ref="E13:F13" si="2">E9+E12</f>
        <v>#REF!</v>
      </c>
      <c r="F13" s="100" t="e">
        <f t="shared" si="2"/>
        <v>#REF!</v>
      </c>
    </row>
  </sheetData>
  <mergeCells count="9">
    <mergeCell ref="A10:A12"/>
    <mergeCell ref="B10:B12"/>
    <mergeCell ref="B13:C13"/>
    <mergeCell ref="A4:F4"/>
    <mergeCell ref="A1:F1"/>
    <mergeCell ref="A2:F2"/>
    <mergeCell ref="A3:F3"/>
    <mergeCell ref="A7:A9"/>
    <mergeCell ref="B7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10</vt:i4>
      </vt:variant>
    </vt:vector>
  </HeadingPairs>
  <TitlesOfParts>
    <vt:vector size="31" baseType="lpstr">
      <vt:lpstr>Bảng tính CP XD+TB</vt:lpstr>
      <vt:lpstr>Khái toán</vt:lpstr>
      <vt:lpstr>ĐM LẬP NỘI SUY</vt:lpstr>
      <vt:lpstr>CP TƯ VẤN</vt:lpstr>
      <vt:lpstr>TỔNG HỢP CHI PHÍ</vt:lpstr>
      <vt:lpstr>CP TV KS</vt:lpstr>
      <vt:lpstr>CP TV PA KS</vt:lpstr>
      <vt:lpstr>CP TVKS</vt:lpstr>
      <vt:lpstr>TH VL+NC+MTC KL KS</vt:lpstr>
      <vt:lpstr>KL KS</vt:lpstr>
      <vt:lpstr>Bảng TH VL+NC+MTC KL KS</vt:lpstr>
      <vt:lpstr>TH KL KS</vt:lpstr>
      <vt:lpstr>Bảng tổng hợp KLKS</vt:lpstr>
      <vt:lpstr>Cp NVtK</vt:lpstr>
      <vt:lpstr>Gói thầu lập BCKTKT</vt:lpstr>
      <vt:lpstr>Gói thầu KHảo sát</vt:lpstr>
      <vt:lpstr>Phần CV thuộc KHLC</vt:lpstr>
      <vt:lpstr>pHẦN cv chưa đủ đk</vt:lpstr>
      <vt:lpstr>Th phần Cv thuộc KHLC</vt:lpstr>
      <vt:lpstr>Dự toán gói thầu TV lập BCKTKT</vt:lpstr>
      <vt:lpstr>Dự toán gói thầu TV khảo sát</vt:lpstr>
      <vt:lpstr>'Bảng tính CP XD+TB'!Print_Area</vt:lpstr>
      <vt:lpstr>'CP TVKS'!Print_Area</vt:lpstr>
      <vt:lpstr>'ĐM LẬP NỘI SUY'!Print_Area</vt:lpstr>
      <vt:lpstr>'Khái toán'!Print_Area</vt:lpstr>
      <vt:lpstr>'KL KS'!Print_Area</vt:lpstr>
      <vt:lpstr>'TH KL KS'!Print_Area</vt:lpstr>
      <vt:lpstr>'TH VL+NC+MTC KL KS'!Print_Area</vt:lpstr>
      <vt:lpstr>'KL KS'!Print_Titles</vt:lpstr>
      <vt:lpstr>'TH KL KS'!Print_Titles</vt:lpstr>
      <vt:lpstr>'TH VL+NC+MTC KL KS'!Print_Titles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HangP8</dc:creator>
  <cp:lastModifiedBy>BanQLDAPCPT</cp:lastModifiedBy>
  <cp:lastPrinted>2025-10-08T07:10:00Z</cp:lastPrinted>
  <dcterms:created xsi:type="dcterms:W3CDTF">2019-12-10T02:10:01Z</dcterms:created>
  <dcterms:modified xsi:type="dcterms:W3CDTF">2025-10-08T07:30:15Z</dcterms:modified>
</cp:coreProperties>
</file>